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N:\Javna narocila\JN 2024\JN 8-2024 Laboratorijska oprema\Razpisna dokumentacija\"/>
    </mc:Choice>
  </mc:AlternateContent>
  <xr:revisionPtr revIDLastSave="0" documentId="13_ncr:1_{C6BECF1B-B8BD-497E-890E-7CB8947FA326}" xr6:coauthVersionLast="47" xr6:coauthVersionMax="47" xr10:uidLastSave="{00000000-0000-0000-0000-000000000000}"/>
  <bookViews>
    <workbookView xWindow="28680" yWindow="-120" windowWidth="29040" windowHeight="17640" xr2:uid="{6D90B6A7-7E10-4506-9E3F-3CFA963D2DD7}"/>
  </bookViews>
  <sheets>
    <sheet name="SKUPNA REKAPITULACIJA C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9" i="1" l="1"/>
  <c r="I126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7" i="1"/>
  <c r="I128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7" i="1"/>
</calcChain>
</file>

<file path=xl/sharedStrings.xml><?xml version="1.0" encoding="utf-8"?>
<sst xmlns="http://schemas.openxmlformats.org/spreadsheetml/2006/main" count="343" uniqueCount="220">
  <si>
    <t>Sklop</t>
  </si>
  <si>
    <t>Element pohištva</t>
  </si>
  <si>
    <t>Material</t>
  </si>
  <si>
    <t>Dimenzije</t>
  </si>
  <si>
    <t>Količina</t>
  </si>
  <si>
    <t>Znesek na enoto brez DDV</t>
  </si>
  <si>
    <t xml:space="preserve">Skupna vrednost brez DDV </t>
  </si>
  <si>
    <t>008-1</t>
  </si>
  <si>
    <t>Garderobni panel (za obešanje plaščev), 6 obešal</t>
  </si>
  <si>
    <t>Iveral</t>
  </si>
  <si>
    <t xml:space="preserve">DxGxV = 50x2x200 cm </t>
  </si>
  <si>
    <t>Regal za čevlje s tremi policami, umeščen pred panelom</t>
  </si>
  <si>
    <t>DxGxV = 50x30x70 cm</t>
  </si>
  <si>
    <t>Delovni pult stoječe višine, C podnožje</t>
  </si>
  <si>
    <t>Visokotlačna laminatna plošča (HPL)</t>
  </si>
  <si>
    <t xml:space="preserve"> DxGxV = 310x80x90 cm </t>
  </si>
  <si>
    <t>Keramika</t>
  </si>
  <si>
    <t>DxŠxG = 60x60x30 cm</t>
  </si>
  <si>
    <t>V= cca. 35 cm</t>
  </si>
  <si>
    <t xml:space="preserve">Dvokrilne podpultne omarice s policami (3 police enakomerno glede na višino omarice, police višinsko nastavljive). Ena od omar naj bo izvlečna s koši za smeti (50 cm širine, 2X izvlečni koš kapacitete 35l). </t>
  </si>
  <si>
    <t>DxGxV= 310x80x90 cm</t>
  </si>
  <si>
    <t>Viseče omare nad pultom z integriranimi LED lučkami (drsna vrata iz matiranega stekla po celotni dolžini)</t>
  </si>
  <si>
    <t>Iveral s steklenimi mat ličnicami</t>
  </si>
  <si>
    <t xml:space="preserve">DxGxV= 300x35x90 cm </t>
  </si>
  <si>
    <t>DxGxV= 270x80x90 cm</t>
  </si>
  <si>
    <t>2x mobilni predalnik pod pultom (2x globoka predala, ostalo plitvi predali)</t>
  </si>
  <si>
    <t xml:space="preserve">Delovni pult sedeče višine, C podnožje </t>
  </si>
  <si>
    <t>DxGxV = 140x80x75 cm</t>
  </si>
  <si>
    <t>/</t>
  </si>
  <si>
    <t>Nizka omarica z nastavljivimi policami (dve polici)</t>
  </si>
  <si>
    <t>DxGxV = 145x40x95 cm</t>
  </si>
  <si>
    <t xml:space="preserve">Miza Picarro – dvignjena (teža naprave 50 kg, naprava se med delom premika po delovni površini, mora biti zelo stabilno, U podnožje) </t>
  </si>
  <si>
    <t>DxGxV = 140x80x90 cm</t>
  </si>
  <si>
    <t>008-2</t>
  </si>
  <si>
    <t>DxGxV = 100x60x90 cm</t>
  </si>
  <si>
    <t>Laboratorijsko korito (podpultna vgradnja)</t>
  </si>
  <si>
    <t>DxŠxG = 30x30x20 cm</t>
  </si>
  <si>
    <r>
      <t>Laboratorijska pipa z enim izlivom,  za toplo in hladno vodo. Enoročna, dolga ročica s perlatorjem. Montaža v pu</t>
    </r>
    <r>
      <rPr>
        <sz val="10"/>
        <rFont val="Calibri"/>
        <family val="2"/>
      </rPr>
      <t>lt. Priključek DN15</t>
    </r>
  </si>
  <si>
    <t xml:space="preserve">Visokotlačna laminatna plošča (HPL) </t>
  </si>
  <si>
    <t>DxŠxV = 65x100x2 cm</t>
  </si>
  <si>
    <t>Miza za računalnik, C podnožje</t>
  </si>
  <si>
    <t>DxGXV = 120x60x90 cm</t>
  </si>
  <si>
    <t>Delovni pult stoječe višine s koritom, C podnožje</t>
  </si>
  <si>
    <t>DxGxV = 330x80x90 cm</t>
  </si>
  <si>
    <t>Dvokrilne podpultne omarice s policami, police višinsko nastavljive (2 polici po višini enakomerno, nastavljiva višina)</t>
  </si>
  <si>
    <t>Police (pod oknom) - 2 polici enakomerno po višini</t>
  </si>
  <si>
    <t xml:space="preserve">DxGxV = 230x40x75 cm </t>
  </si>
  <si>
    <t>Omara – z več prekati (kot garderobna-šolska) za zaklepanje (na ključ) - št.vrat-6 v dveh nivojih (2x po 3 omarice)</t>
  </si>
  <si>
    <t xml:space="preserve">DxGxV = 240x80x200 cm </t>
  </si>
  <si>
    <t>Omara za sonde s policami (4x enakomerno razporejene police, nastavljiva višina)</t>
  </si>
  <si>
    <t>DxGxV = 90x80x200 cm</t>
  </si>
  <si>
    <t>101/103</t>
  </si>
  <si>
    <t>Digestorij 1800 (za flotiranje): digestorij za nizke prostore, 1x izlivno korito (DxŠxG: 28,5x13,5x10 cm) z armaturo za hladno in toplo vodo (z nastavkom GL18), vertikalno drsno okno s horizontalnimi drsnimi segmenti, mehanski dvig, LED razsvetljava v komori, 4x električna vtičnica (v panelni plošči), prezračevana varnostna poddigestorijska omarica za kemikalije (PP), dvokrilna vrata</t>
  </si>
  <si>
    <t>Monolitna keramika (delovna plošča in notranja obloga-celotni notranji del), polipropilen (poddigestorijska omarica)</t>
  </si>
  <si>
    <t>ŠxGxV: 180x95x240 cm</t>
  </si>
  <si>
    <t>Digestorij 1200 (za kem. raztapljanje): digestorij za nizke prostore, vertikalno drsno okno s horizontalnimi drsnimi segmenti, mehanski dvig, LED razsvetljava v komori, 4x električna vtičnica (v panelni plošči),  prezračevana varnostna poddigestorijska omarica za kemikalije (PP), dvokrilna vrata</t>
  </si>
  <si>
    <t>ŠxGxV: 120x95x240 cm</t>
  </si>
  <si>
    <t>Digestorij 1800 (za kem. raztapljanje): digestorij za nizke prostore, vertikalno drsno okno s horizontalnimi drsnimi segmenti, mehanski dvig, LED razsvetljava v komori, 4x električna vtičnica (v panelni plošči), prezračevana varnostna poddigestorijska omarica za kemikalije (PP), dvokrilna vrata</t>
  </si>
  <si>
    <t>Varnostni tuš stenska montaža, standard EN15154-1</t>
  </si>
  <si>
    <t>Tuš (armatura) za spiranje, klasična (kot za kopalnice)</t>
  </si>
  <si>
    <t>Tuš kad nizka, 20 cm višine (kot za kopalnice)</t>
  </si>
  <si>
    <t>DxŠxV = 90x90x20 cm</t>
  </si>
  <si>
    <t>Pipa s tušem (kot za kopalnice)</t>
  </si>
  <si>
    <t>DxGxV = 580x60x75 cm</t>
  </si>
  <si>
    <t>Pult stoječe višine s predali in omaricami, C podnožje</t>
  </si>
  <si>
    <t>DxGxV = 320x90x90 cm</t>
  </si>
  <si>
    <t>Podpultne omarice in predali: 1x predali po celotni višini na sredini pulta (spodnji predal globok, ostali zgornji predali plitvi), ostalo dvokrilne omarice z dvema policama z nastavljivimi višinami</t>
  </si>
  <si>
    <t>Viseče dvokrilne omarice nad pultom stoječe višine z integriranimi LED lučkami, dve polici z nastavljivimi višinami</t>
  </si>
  <si>
    <t>DxGxV: 240x35x90 cm</t>
  </si>
  <si>
    <t>Odsesovalna roka, stenska montaža</t>
  </si>
  <si>
    <t>Centralni pult (otok) stoječe višine z dvema koritoma in podpultnimi omaricami</t>
  </si>
  <si>
    <t>Monolitna keramika s protirazlivnim robom</t>
  </si>
  <si>
    <t>DxŠxV: 180x120x90 cm</t>
  </si>
  <si>
    <t>DxŠxG= 55x35x30 cm</t>
  </si>
  <si>
    <t>Varnostna prha za oči z eno glavo pod kotom 45°, vgradnja v pult, standard EN15154-2</t>
  </si>
  <si>
    <t xml:space="preserve">Podpultne omarice, dvokrilne, vsaka omarica z dvema policama nastavljivima po višini. </t>
  </si>
  <si>
    <t>Nerjaveče jeklo</t>
  </si>
  <si>
    <t>2x vtičnica za elektriko (ob strani na vertikalni stranici otoka) z obe strani</t>
  </si>
  <si>
    <t>Zap. št.</t>
  </si>
  <si>
    <t>102-1</t>
  </si>
  <si>
    <t>Visok regal za prevzem vzorcev s policami (5x)</t>
  </si>
  <si>
    <t>DxGxV = 100x55x200 cm</t>
  </si>
  <si>
    <t>DxGxV = 200x55x90 cm</t>
  </si>
  <si>
    <t>Podpultni fiksni predalnik, več plitvih predalov</t>
  </si>
  <si>
    <t>DxGxV = 50x55x90 cm</t>
  </si>
  <si>
    <t>Podpultna enokrilna fiksna omarica z eno polico z nastavljivo višino</t>
  </si>
  <si>
    <t>Inox</t>
  </si>
  <si>
    <t>DxGxV = 220x75x90 cm</t>
  </si>
  <si>
    <t>Omarica s koritom</t>
  </si>
  <si>
    <t>DxGxV = 65x75x90 cm</t>
  </si>
  <si>
    <t>DxGxV = 50x45x30 cm</t>
  </si>
  <si>
    <t>102-2</t>
  </si>
  <si>
    <t>Kovinski pult stojne višine, U podnožje</t>
  </si>
  <si>
    <t>DxGxV = 130x55x90 cm</t>
  </si>
  <si>
    <t>Podpultna omarica, spodaj na desni strani fiksna enokrilna omarica z eno polico z nastavljivo višino, U podnožje</t>
  </si>
  <si>
    <t xml:space="preserve">Kovinski pult/konstrukcija za žago (velika teža in premikanje, potreba po veliki stabilnosti, U podnožje), pult naj ima odprtino za odtok in usedalnik, vezano na sosednje korito. Odprtina mora biti prilagojena na obstoječo opremo (žago), pred izdelavo se posvetovati z naročnikom glede točnih odprtin. </t>
  </si>
  <si>
    <t>DxGxV = 105x75x90 cm</t>
  </si>
  <si>
    <t>102-3</t>
  </si>
  <si>
    <t>Miza za lepljenje sedeče višine, C podnožje</t>
  </si>
  <si>
    <t>DxGxV = 180x47x75 cm</t>
  </si>
  <si>
    <t>Viseče omarice z integrirano LED lučko, dve polici z nastavljivimi višinami</t>
  </si>
  <si>
    <t>DxGxV = 200x35x90 cm</t>
  </si>
  <si>
    <t>Varnostna prha za oči z dvema glavama pod kotom 45°, stenska montaža, standard EN15154-2</t>
  </si>
  <si>
    <t>DxŠxG = 200x60x90 cm</t>
  </si>
  <si>
    <t>DxŠxG = 45x50x30 cm</t>
  </si>
  <si>
    <t>1x predalnik s plitvimi predali ter dvokrilna omarica z dvema policama z nastavljivimi višinami, oboje fiksno</t>
  </si>
  <si>
    <t>DxŠxG = 1194x60x200 cm</t>
  </si>
  <si>
    <t>DxŠxG = 60x50x200 cm</t>
  </si>
  <si>
    <t xml:space="preserve">DxŠxV =  170x80x90 cm </t>
  </si>
  <si>
    <t>Podpultne fiksne dvokrilne omarice z dvema policama z nastavljivimi višinami in 1x predali (spodnji predal globok, ostali zgornji predali plitvi)</t>
  </si>
  <si>
    <t>Miza sedeče višine, C podnožje</t>
  </si>
  <si>
    <t>DxŠxV =  310x80x75 cm</t>
  </si>
  <si>
    <t>DxŠxV =  390x75x90 cm</t>
  </si>
  <si>
    <t>DxŠxG = 180x35x90 cm</t>
  </si>
  <si>
    <t>Mizica z odlagalno polico za čiste prostore, za modularni prostor, C podnožje</t>
  </si>
  <si>
    <t>Visokotlačna laminatna plošča (HPL) (delovna plošča in odlagalna polica) in nerjaveče jeklo (podnožje)</t>
  </si>
  <si>
    <t>ŠxDxV: 70x80x90 cm</t>
  </si>
  <si>
    <t>Obešalnik za čiste prostore za modularni prostor z 8 obešalniki</t>
  </si>
  <si>
    <t>ŠxDxV: 40x60x200 cm</t>
  </si>
  <si>
    <t xml:space="preserve">DxŠxG = 60x47x30 cm </t>
  </si>
  <si>
    <t>Mobilni predalnik z 1x plitvi predal in 2x globok predal</t>
  </si>
  <si>
    <t>Viseče omare nad pultom stoječe višine z integriranimi LED lučkami (2 polici v omaricah, nastavljiva višina), omarice naj bodo 80-85 cm nad pultom</t>
  </si>
  <si>
    <t>DxŠxG = 270x35x90 cm</t>
  </si>
  <si>
    <t>Delovni pult sedeče višine, C podnožje</t>
  </si>
  <si>
    <t>DxŠxG = 255x50x75 cm</t>
  </si>
  <si>
    <t>Mobilni predalnik (pod delovnim pultom sedeče višine), en globoki predal, več plitvih predalov</t>
  </si>
  <si>
    <t>Pult stoječe višine z podpultnimi omaricami, C podnožje</t>
  </si>
  <si>
    <t>DxŠxG = 290x70x90 cm</t>
  </si>
  <si>
    <t>Dvokrilne fiksne podpultne omarice z eno polico z nastavljivo višino</t>
  </si>
  <si>
    <t>Polica z integrirano LED osvetlitvijo</t>
  </si>
  <si>
    <t>DxŠxG = 290x40x2 cm</t>
  </si>
  <si>
    <r>
      <rPr>
        <sz val="10"/>
        <rFont val="Calibri"/>
        <family val="2"/>
      </rPr>
      <t xml:space="preserve">Dvokrilna </t>
    </r>
    <r>
      <rPr>
        <sz val="10"/>
        <color theme="1"/>
        <rFont val="Calibri"/>
        <family val="2"/>
      </rPr>
      <t>omara na zaklepanje za čiste prostore (SEM potrebščine) (spodnjih 75 cm ločena omarica z 1 polico, zgornjih 140 cm omarica s 3 policami z razmakom okvirno 33 cm)</t>
    </r>
  </si>
  <si>
    <t>ŠxGxV: 200x40x215 cm</t>
  </si>
  <si>
    <t>Delovni pult sedeče višine z izrezom za cevne razvode ogrevanja, A podnožje (večja teža)</t>
  </si>
  <si>
    <t>ŠxGxV: 500x65x75 cm</t>
  </si>
  <si>
    <t>Delovni pult sedeče višine za transformator in UPS, A podnožje (zelo velika teža)</t>
  </si>
  <si>
    <t>ŠxGxV: 110x65x75 cm</t>
  </si>
  <si>
    <t>ŠxGxV: 50x65x60 cm</t>
  </si>
  <si>
    <t>Digestorij 1, 1800: digestorij za nizke prostore, 1x izlivno korito (DxŠxG: 28,5x13,5x10 cm) z armaturo za hladno in toplo vodo (z nastavkom GL18), vertikalno drsno okno s horizontalnimi drsnimi segmenti, mehanski dvig, LED razsvetljava v komori, 4x električna vtičnica (v panelni plošči), prezračevana varnostna poddigestorijska omarica za kemikalije (PP), dvokrilna vrata</t>
  </si>
  <si>
    <t>Monolitna keramika (delovna plošča in notranja obloga-celotni notranji del), PP (poddigestorijska omarica)</t>
  </si>
  <si>
    <t>Digestorij 2, 1200: digestorij za nizke prostore, vertikalno drsno okno s horizontalnimi drsnimi segmenti, mehanski dvig, LED razsvetljava v komori, 4x električna vtičnica (v panelni plošči), 1x električna vtičnica v notranjosti digestorija, prezračevana varnostna poddigestorijska omarica za kemikalije (PP), dvokrilna vrata</t>
  </si>
  <si>
    <t>DxŠxV = 260x150x95 cm</t>
  </si>
  <si>
    <t>6 podpultnih omaric (po 1 polica v vsaki omarici) za čiste prostore, C podnožje</t>
  </si>
  <si>
    <t>Okvirna dimenzija vsakega elementa: ŠxGxV: 58x50x75 cm</t>
  </si>
  <si>
    <t>2 fiksna podpultna predalnika za čiste prostore (5 predalov v vsakem predalniku), C podnožje</t>
  </si>
  <si>
    <t>Monolitna keramika</t>
  </si>
  <si>
    <t>DxŠxG= 40x60x30 cm</t>
  </si>
  <si>
    <t>DxŠxG = 33x18x20 cm</t>
  </si>
  <si>
    <t>V= cca. 20 cm</t>
  </si>
  <si>
    <t>Varnostna prha za oči z dvema glavama pod kotom 45°, vgradnja v pult, standard EN15154-2</t>
  </si>
  <si>
    <t>Mizica za destilator, 4 vertikalne nogice na skrajnih robovih (vogalih) mizice</t>
  </si>
  <si>
    <t>Neraveče jeklo</t>
  </si>
  <si>
    <t>DxŠxV: 60x40x43 cm</t>
  </si>
  <si>
    <t>2x odsesovalna roka (stropna montaža)</t>
  </si>
  <si>
    <t>Omara za čiste prostore (steklovina) (6 polic z razmakom okvirno 33 cm)</t>
  </si>
  <si>
    <t>ŠxGxV: 75x50x240 cm</t>
  </si>
  <si>
    <t>Ultrapas</t>
  </si>
  <si>
    <t>DxŠxG = 200x70x75 cm</t>
  </si>
  <si>
    <t xml:space="preserve">Omara za vzorce (s 4 policami, razporejenimi enakomerno, nastavljivimi po višini). </t>
  </si>
  <si>
    <t>DxGxV = 280x60x200 cm</t>
  </si>
  <si>
    <t>DxŠxV = 340x70x75 cm</t>
  </si>
  <si>
    <t>Mobilen predalnik z 1x plitvi predal in 2x globok predal</t>
  </si>
  <si>
    <t>Delovni pult stoječe višine s koritom in podpultnimi omaricami, C podnožje</t>
  </si>
  <si>
    <t>DxŠxV = 430x90x90 cm</t>
  </si>
  <si>
    <t>Dvokrilne fiksne podpultne omare s policami (2 polici, razporejeni enakomerno)</t>
  </si>
  <si>
    <t>Viseče omare nad pultom stoječe višine z integriranimi LED  lučkami  (2 polici, razporejeni enakomerno)</t>
  </si>
  <si>
    <t>DxŠxV = 430x35x90 cm</t>
  </si>
  <si>
    <t>008-3 (čisti prostor)</t>
  </si>
  <si>
    <t>109 (čisti prostor)</t>
  </si>
  <si>
    <t>Polipropilen/Nerjaveče jeklo</t>
  </si>
  <si>
    <t>107 (čisti prostor)</t>
  </si>
  <si>
    <t>Interna oznaka prostora</t>
  </si>
  <si>
    <t>Skupaj brez DDV</t>
  </si>
  <si>
    <t>Popust</t>
  </si>
  <si>
    <t>Skupaj s popustom brez DDV</t>
  </si>
  <si>
    <t>DDV</t>
  </si>
  <si>
    <t>Skupaj vrednost z DDV</t>
  </si>
  <si>
    <t>Mobilni predalnik standardnih dimenzij (G max 60 cm)</t>
  </si>
  <si>
    <t>DxGxV = 150 in 185 x 60 x 200 cm</t>
  </si>
  <si>
    <t>Dolžina 4,10 m, globina 80 cm</t>
  </si>
  <si>
    <t>Mobilni predalnik standardnih dimenzij (G max 70 m)</t>
  </si>
  <si>
    <t>Mobilni predalnik standardnih dimenzij (G max 50 m)</t>
  </si>
  <si>
    <t>Mobilni predalnik standardnih dimenzij (G max 70 cm)</t>
  </si>
  <si>
    <t>2x nastavljiv laboratorijski stol po višini s kolesi brez naslonjala, sedalna višina: 44-57 cm</t>
  </si>
  <si>
    <t>1x nastavljiv laboratorijski stol po višini s kolesi z naslonjalom, sedalna višina: 44-57 cm</t>
  </si>
  <si>
    <t>1x nastavljiv laboratorijski stol po višini s kolesi brez naslonjala, sedalna višina: 56-84 cm</t>
  </si>
  <si>
    <t>2x nastavljiv laboratorijski stol po višini s kolesi z naslonjalom, sedalna višina: 44-57 cm</t>
  </si>
  <si>
    <t>1x nastavljiv laboratorijski stol po višini s kolesi brez naslonjala, sedalna višina: 44-57 cm</t>
  </si>
  <si>
    <t>Nastavljiv laboratorijski stol po višini s kolesi brez naslonjala, sedalna višina: 44-57 cm</t>
  </si>
  <si>
    <t>Stenska polička za vzorce, na višini 150 cm</t>
  </si>
  <si>
    <t>Kotna omara z več prekati in višinsko nastavljivimi policami. V kolikor kotna omara ni mogoča je predvidena navadna omara drugih dimenzij (185 x 60 cm)</t>
  </si>
  <si>
    <t>1x stol za čiste prostore s koleščki z visokim naslonjalom, sedalna višina: 44-57 cm</t>
  </si>
  <si>
    <t>2x mobilni predalnik na ESD koleščkih s 3 predali, za čiste prostore</t>
  </si>
  <si>
    <t>Mobini predalnik z dvema globokima predaloma</t>
  </si>
  <si>
    <t>Medijske celice za elektriko. 6x vtičnica za elektriko na centralnem pultu (predvidoma 2 pri koritu, 2 v sredini centralnega pulta in 2 na koncu pulta), vtičnice na dvignjenem panelu (stebru)</t>
  </si>
  <si>
    <t>Ognjevarna omara za vnetljive snovi</t>
  </si>
  <si>
    <t>Omara za kisline in baze</t>
  </si>
  <si>
    <t>Delovni pult sedeče višine z izrezom za cevne razvode ogrevanja, C podnožje</t>
  </si>
  <si>
    <t>Delovni pult stoječe višine, spodaj predali (vsi plitvi predali) in omarice (iz desne strani), C podnožje</t>
  </si>
  <si>
    <t>Delovni pult stoječe višine, spodaj leva stran fiksni predali (zgoraj plitev predal, spodaj globoki), C podnožje</t>
  </si>
  <si>
    <t>Delovni pult s koritom in omaricami ter predali spodaj, C podnožje</t>
  </si>
  <si>
    <t>Delovni pult stoječe višine z dvokrilnimi omaricami spodaj, C podnožje</t>
  </si>
  <si>
    <t>Delovni pult stoječe višine s koritom in omarami spodaj ter predali, C podnožje</t>
  </si>
  <si>
    <t>Delovni pult stoječe višine z dvema koritoma, C podnožje</t>
  </si>
  <si>
    <r>
      <t xml:space="preserve">5x </t>
    </r>
    <r>
      <rPr>
        <sz val="10"/>
        <color rgb="FF000000"/>
        <rFont val="Calibri"/>
        <family val="2"/>
      </rPr>
      <t>stol za čiste prostore z ESD koleščki brez naslonjala</t>
    </r>
    <r>
      <rPr>
        <sz val="10"/>
        <color theme="1"/>
        <rFont val="Calibri"/>
        <family val="2"/>
      </rPr>
      <t>, sedalna višina: 44-57 cm, kot npr. stoli proizvajalca Bimos (Cleanroom Plus, Cleanroom Basic, Cleanroom Stool...)</t>
    </r>
  </si>
  <si>
    <t>1x stol za čiste prostore z ESD koleščki brez naslonjala, za modularni prostor, kot npr. stoli proizvajalca Bimos (Cleanroom Plus, Cleanroom Basic, Cleanroom Stool...)</t>
  </si>
  <si>
    <t>2x stol za čiste prostore z EDS koleščki z visokim naslonjalom, sedalna višina: 44-57 cm, kot npr. stoli proizvajalca Bimos (Cleanroom Plus, Cleanroom Basic, Cleanroom Stool...)</t>
  </si>
  <si>
    <t>Laboratorijsko korito (korito vgrajeno v delovni pult od spodaj, pult mora gladko prehajati v korito, ravna montaža)</t>
  </si>
  <si>
    <t>Malo laboratorijsko korito (korito vgrajeno v delovni pult od spodaj, pult mora gladko prehajati v korito, ravna montaža)</t>
  </si>
  <si>
    <t>Laboratorijska armatura z enim izlivom, za toplo in hladno vodo, mešalna baterija, enoročna z dolgo ročico  s perlatorjem, z ergonomskim ročajem; montaža v pult; priključek DN15.</t>
  </si>
  <si>
    <t>Večje laboratorijsko korito (korito vgrajeno v delovni pult od spodaj, pult mora gladko prehajati v korito, ravna montaža)</t>
  </si>
  <si>
    <t>Laboratorijska armatura z enim izlivom za večje korito, za toplo in hladno vodo; dvoročna (dva vrtljiva ventila) s perlatorjem; montaža v pult; priključek DN15; priložen adapter za nastavek GL18 (1/2''M; za priklop vakuumske črpalke)</t>
  </si>
  <si>
    <t>Laboratorijska armatura z enim izlivom za manjše korito, za hladno vodo; enoročna s klasičnim vrtljivim ventilom s perlatorjem; montaža v pult; priključek DN15; priložen adapter za nastavek GL18 (1/2''M; za priklop vakuumske črpalke)</t>
  </si>
  <si>
    <t>Kraj in datum:</t>
  </si>
  <si>
    <t>Ponudnik:</t>
  </si>
  <si>
    <t>Žig in podpis:</t>
  </si>
  <si>
    <t>SKUPNA REKAPITULACIJA CEN</t>
  </si>
  <si>
    <r>
      <t xml:space="preserve">Za oddajo javnega naročila: </t>
    </r>
    <r>
      <rPr>
        <b/>
        <sz val="11"/>
        <color theme="1"/>
        <rFont val="Arial"/>
        <family val="2"/>
      </rPr>
      <t>»Dobava in montaža laboratorijskega pohištva in laboratorijske opreme«</t>
    </r>
  </si>
  <si>
    <t>Veljavnost ponudbe je do 30. 8. 2024</t>
  </si>
  <si>
    <t>NAVODILO: Samodejno seštevanje je aktivirano le do postavke Skupaj brez DDV (vrstica 129). Ponudnik nadalje sam izpolni zneske: Popust (vrstica 130), Skupaj s popustom brez DDV (vrstica 131), DDV (vrstica 132) in Skupaj vrednost z DDV (vrstica 133).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</si>
</sst>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</font>
    <font>
      <sz val="10"/>
      <color theme="1"/>
      <name val="Calibri"/>
    </font>
    <font>
      <b/>
      <sz val="10"/>
      <color theme="1"/>
      <name val="Calibri"/>
    </font>
    <font>
      <sz val="10"/>
      <name val="Calibri"/>
    </font>
    <font>
      <b/>
      <sz val="10"/>
      <color theme="9"/>
      <name val="Calibri"/>
      <family val="2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63242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10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3" fillId="2" borderId="16" xfId="0" applyFont="1" applyFill="1" applyBorder="1" applyAlignment="1" applyProtection="1">
      <alignment vertical="center"/>
      <protection locked="0"/>
    </xf>
    <xf numFmtId="0" fontId="2" fillId="0" borderId="7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9" fillId="0" borderId="10" xfId="0" applyFont="1" applyBorder="1" applyProtection="1">
      <protection locked="0"/>
    </xf>
    <xf numFmtId="0" fontId="2" fillId="0" borderId="18" xfId="0" applyFont="1" applyBorder="1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0" xfId="0" applyBorder="1" applyProtection="1">
      <protection locked="0"/>
    </xf>
    <xf numFmtId="0" fontId="15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4" fillId="0" borderId="0" xfId="0" applyFont="1"/>
    <xf numFmtId="0" fontId="3" fillId="2" borderId="1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right" vertical="center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1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5" fillId="0" borderId="18" xfId="0" applyFont="1" applyBorder="1" applyAlignment="1">
      <alignment vertical="center"/>
    </xf>
    <xf numFmtId="0" fontId="5" fillId="0" borderId="17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7" xfId="0" applyFont="1" applyBorder="1"/>
    <xf numFmtId="0" fontId="7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2" fillId="0" borderId="14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2" fillId="0" borderId="8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14" xfId="0" applyFont="1" applyBorder="1"/>
    <xf numFmtId="0" fontId="2" fillId="0" borderId="8" xfId="0" applyFont="1" applyBorder="1"/>
    <xf numFmtId="0" fontId="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44AF-97A8-4F5A-9495-326453F5D447}">
  <dimension ref="A1:I145"/>
  <sheetViews>
    <sheetView tabSelected="1" topLeftCell="A118" zoomScale="70" zoomScaleNormal="70" workbookViewId="0">
      <selection activeCell="A146" sqref="A146"/>
    </sheetView>
  </sheetViews>
  <sheetFormatPr defaultColWidth="9" defaultRowHeight="15" x14ac:dyDescent="0.25"/>
  <cols>
    <col min="1" max="1" width="25.42578125" style="1" customWidth="1"/>
    <col min="2" max="3" width="9" style="1"/>
    <col min="4" max="4" width="73.28515625" style="1" customWidth="1"/>
    <col min="5" max="5" width="29.7109375" style="1" customWidth="1"/>
    <col min="6" max="6" width="42" style="1" customWidth="1"/>
    <col min="7" max="7" width="11.140625" style="2" customWidth="1"/>
    <col min="8" max="8" width="20.7109375" style="1" customWidth="1"/>
    <col min="9" max="9" width="21.42578125" style="1" customWidth="1"/>
    <col min="10" max="16384" width="9" style="1"/>
  </cols>
  <sheetData>
    <row r="1" spans="1:9" x14ac:dyDescent="0.25">
      <c r="A1"/>
      <c r="B1"/>
      <c r="C1"/>
      <c r="D1"/>
      <c r="E1"/>
      <c r="F1"/>
      <c r="G1" s="24"/>
    </row>
    <row r="2" spans="1:9" ht="18" x14ac:dyDescent="0.25">
      <c r="A2"/>
      <c r="B2"/>
      <c r="C2"/>
      <c r="D2" s="25" t="s">
        <v>216</v>
      </c>
      <c r="E2"/>
      <c r="F2"/>
      <c r="G2" s="24"/>
    </row>
    <row r="3" spans="1:9" ht="18" x14ac:dyDescent="0.25">
      <c r="A3"/>
      <c r="B3"/>
      <c r="C3"/>
      <c r="D3" s="25"/>
      <c r="E3"/>
      <c r="F3"/>
      <c r="G3" s="24"/>
    </row>
    <row r="4" spans="1:9" x14ac:dyDescent="0.25">
      <c r="A4" s="26" t="s">
        <v>217</v>
      </c>
      <c r="B4"/>
      <c r="C4"/>
      <c r="D4"/>
      <c r="E4"/>
      <c r="F4"/>
      <c r="G4" s="24"/>
    </row>
    <row r="5" spans="1:9" ht="15.75" thickBot="1" x14ac:dyDescent="0.3">
      <c r="A5"/>
      <c r="B5"/>
      <c r="C5"/>
      <c r="D5"/>
      <c r="E5"/>
      <c r="F5"/>
      <c r="G5" s="24"/>
    </row>
    <row r="6" spans="1:9" ht="44.25" customHeight="1" thickBot="1" x14ac:dyDescent="0.3">
      <c r="A6" s="27" t="s">
        <v>171</v>
      </c>
      <c r="B6" s="28" t="s">
        <v>0</v>
      </c>
      <c r="C6" s="28" t="s">
        <v>78</v>
      </c>
      <c r="D6" s="28" t="s">
        <v>1</v>
      </c>
      <c r="E6" s="28" t="s">
        <v>2</v>
      </c>
      <c r="F6" s="28" t="s">
        <v>3</v>
      </c>
      <c r="G6" s="29" t="s">
        <v>4</v>
      </c>
      <c r="H6" s="4" t="s">
        <v>5</v>
      </c>
      <c r="I6" s="9" t="s">
        <v>6</v>
      </c>
    </row>
    <row r="7" spans="1:9" x14ac:dyDescent="0.25">
      <c r="A7" s="137" t="s">
        <v>7</v>
      </c>
      <c r="B7" s="133">
        <v>1</v>
      </c>
      <c r="C7" s="30">
        <v>1</v>
      </c>
      <c r="D7" s="31" t="s">
        <v>8</v>
      </c>
      <c r="E7" s="32" t="s">
        <v>9</v>
      </c>
      <c r="F7" s="32" t="s">
        <v>10</v>
      </c>
      <c r="G7" s="33">
        <v>1</v>
      </c>
      <c r="H7" s="8"/>
      <c r="I7" s="10">
        <f>G7*H7</f>
        <v>0</v>
      </c>
    </row>
    <row r="8" spans="1:9" ht="15.75" thickBot="1" x14ac:dyDescent="0.3">
      <c r="A8" s="137"/>
      <c r="B8" s="135"/>
      <c r="C8" s="34">
        <v>2</v>
      </c>
      <c r="D8" s="35" t="s">
        <v>11</v>
      </c>
      <c r="E8" s="36" t="s">
        <v>9</v>
      </c>
      <c r="F8" s="35" t="s">
        <v>12</v>
      </c>
      <c r="G8" s="37">
        <v>1</v>
      </c>
      <c r="H8" s="6"/>
      <c r="I8" s="11">
        <f t="shared" ref="I8:I71" si="0">G8*H8</f>
        <v>0</v>
      </c>
    </row>
    <row r="9" spans="1:9" ht="25.5" x14ac:dyDescent="0.25">
      <c r="A9" s="137"/>
      <c r="B9" s="133">
        <v>3</v>
      </c>
      <c r="C9" s="30">
        <v>1</v>
      </c>
      <c r="D9" s="31" t="s">
        <v>13</v>
      </c>
      <c r="E9" s="32" t="s">
        <v>14</v>
      </c>
      <c r="F9" s="38" t="s">
        <v>15</v>
      </c>
      <c r="G9" s="33">
        <v>1</v>
      </c>
      <c r="H9" s="8"/>
      <c r="I9" s="10">
        <f t="shared" si="0"/>
        <v>0</v>
      </c>
    </row>
    <row r="10" spans="1:9" x14ac:dyDescent="0.25">
      <c r="A10" s="137"/>
      <c r="B10" s="134"/>
      <c r="C10" s="39">
        <v>2</v>
      </c>
      <c r="D10" s="40" t="s">
        <v>35</v>
      </c>
      <c r="E10" s="41" t="s">
        <v>16</v>
      </c>
      <c r="F10" s="42" t="s">
        <v>17</v>
      </c>
      <c r="G10" s="43">
        <v>1</v>
      </c>
      <c r="H10" s="5"/>
      <c r="I10" s="12">
        <f t="shared" si="0"/>
        <v>0</v>
      </c>
    </row>
    <row r="11" spans="1:9" ht="39" x14ac:dyDescent="0.25">
      <c r="A11" s="137"/>
      <c r="B11" s="134"/>
      <c r="C11" s="39">
        <v>3</v>
      </c>
      <c r="D11" s="44" t="s">
        <v>209</v>
      </c>
      <c r="E11" s="45"/>
      <c r="F11" s="46" t="s">
        <v>18</v>
      </c>
      <c r="G11" s="43">
        <v>1</v>
      </c>
      <c r="H11" s="5"/>
      <c r="I11" s="12">
        <f t="shared" si="0"/>
        <v>0</v>
      </c>
    </row>
    <row r="12" spans="1:9" ht="43.15" customHeight="1" x14ac:dyDescent="0.25">
      <c r="A12" s="137"/>
      <c r="B12" s="134"/>
      <c r="C12" s="39">
        <v>4</v>
      </c>
      <c r="D12" s="41" t="s">
        <v>19</v>
      </c>
      <c r="E12" s="41" t="s">
        <v>9</v>
      </c>
      <c r="F12" s="42" t="s">
        <v>20</v>
      </c>
      <c r="G12" s="43">
        <v>1</v>
      </c>
      <c r="H12" s="5"/>
      <c r="I12" s="12">
        <f t="shared" si="0"/>
        <v>0</v>
      </c>
    </row>
    <row r="13" spans="1:9" ht="30.6" customHeight="1" thickBot="1" x14ac:dyDescent="0.3">
      <c r="A13" s="137"/>
      <c r="B13" s="135"/>
      <c r="C13" s="34">
        <v>5</v>
      </c>
      <c r="D13" s="36" t="s">
        <v>21</v>
      </c>
      <c r="E13" s="36" t="s">
        <v>22</v>
      </c>
      <c r="F13" s="47" t="s">
        <v>23</v>
      </c>
      <c r="G13" s="37">
        <v>1</v>
      </c>
      <c r="H13" s="6"/>
      <c r="I13" s="11">
        <f t="shared" si="0"/>
        <v>0</v>
      </c>
    </row>
    <row r="14" spans="1:9" ht="25.5" x14ac:dyDescent="0.25">
      <c r="A14" s="137"/>
      <c r="B14" s="133">
        <v>4</v>
      </c>
      <c r="C14" s="30">
        <v>1</v>
      </c>
      <c r="D14" s="31" t="s">
        <v>13</v>
      </c>
      <c r="E14" s="32" t="s">
        <v>14</v>
      </c>
      <c r="F14" s="48" t="s">
        <v>24</v>
      </c>
      <c r="G14" s="33">
        <v>1</v>
      </c>
      <c r="H14" s="8"/>
      <c r="I14" s="10">
        <f t="shared" si="0"/>
        <v>0</v>
      </c>
    </row>
    <row r="15" spans="1:9" ht="15.75" thickBot="1" x14ac:dyDescent="0.3">
      <c r="A15" s="137"/>
      <c r="B15" s="135"/>
      <c r="C15" s="34">
        <v>2</v>
      </c>
      <c r="D15" s="35" t="s">
        <v>25</v>
      </c>
      <c r="E15" s="49" t="s">
        <v>9</v>
      </c>
      <c r="F15" s="35" t="s">
        <v>177</v>
      </c>
      <c r="G15" s="37">
        <v>2</v>
      </c>
      <c r="H15" s="6"/>
      <c r="I15" s="11">
        <f t="shared" si="0"/>
        <v>0</v>
      </c>
    </row>
    <row r="16" spans="1:9" ht="25.5" x14ac:dyDescent="0.25">
      <c r="A16" s="137"/>
      <c r="B16" s="133">
        <v>5</v>
      </c>
      <c r="C16" s="30">
        <v>1</v>
      </c>
      <c r="D16" s="31" t="s">
        <v>26</v>
      </c>
      <c r="E16" s="32" t="s">
        <v>14</v>
      </c>
      <c r="F16" s="38" t="s">
        <v>27</v>
      </c>
      <c r="G16" s="33">
        <v>1</v>
      </c>
      <c r="H16" s="8"/>
      <c r="I16" s="10">
        <f t="shared" si="0"/>
        <v>0</v>
      </c>
    </row>
    <row r="17" spans="1:9" ht="15.75" thickBot="1" x14ac:dyDescent="0.3">
      <c r="A17" s="137"/>
      <c r="B17" s="135"/>
      <c r="C17" s="34">
        <v>2</v>
      </c>
      <c r="D17" s="50" t="s">
        <v>191</v>
      </c>
      <c r="E17" s="51" t="s">
        <v>28</v>
      </c>
      <c r="F17" s="52"/>
      <c r="G17" s="37">
        <v>3</v>
      </c>
      <c r="H17" s="6"/>
      <c r="I17" s="11">
        <f t="shared" si="0"/>
        <v>0</v>
      </c>
    </row>
    <row r="18" spans="1:9" ht="26.25" thickBot="1" x14ac:dyDescent="0.3">
      <c r="A18" s="137"/>
      <c r="B18" s="53">
        <v>6</v>
      </c>
      <c r="C18" s="54">
        <v>1</v>
      </c>
      <c r="D18" s="55" t="s">
        <v>190</v>
      </c>
      <c r="E18" s="56" t="s">
        <v>9</v>
      </c>
      <c r="F18" s="57" t="s">
        <v>178</v>
      </c>
      <c r="G18" s="58">
        <v>1</v>
      </c>
      <c r="H18" s="7"/>
      <c r="I18" s="13">
        <f t="shared" si="0"/>
        <v>0</v>
      </c>
    </row>
    <row r="19" spans="1:9" ht="15.75" thickBot="1" x14ac:dyDescent="0.3">
      <c r="A19" s="137"/>
      <c r="B19" s="53">
        <v>7</v>
      </c>
      <c r="C19" s="54">
        <v>1</v>
      </c>
      <c r="D19" s="55" t="s">
        <v>29</v>
      </c>
      <c r="E19" s="56" t="s">
        <v>9</v>
      </c>
      <c r="F19" s="57" t="s">
        <v>30</v>
      </c>
      <c r="G19" s="58">
        <v>1</v>
      </c>
      <c r="H19" s="7"/>
      <c r="I19" s="13">
        <f t="shared" si="0"/>
        <v>0</v>
      </c>
    </row>
    <row r="20" spans="1:9" ht="26.25" thickBot="1" x14ac:dyDescent="0.3">
      <c r="A20" s="138"/>
      <c r="B20" s="53">
        <v>8</v>
      </c>
      <c r="C20" s="54">
        <v>1</v>
      </c>
      <c r="D20" s="55" t="s">
        <v>31</v>
      </c>
      <c r="E20" s="56" t="s">
        <v>9</v>
      </c>
      <c r="F20" s="57" t="s">
        <v>32</v>
      </c>
      <c r="G20" s="59">
        <v>2</v>
      </c>
      <c r="H20" s="7"/>
      <c r="I20" s="13">
        <f t="shared" si="0"/>
        <v>0</v>
      </c>
    </row>
    <row r="21" spans="1:9" ht="25.5" x14ac:dyDescent="0.25">
      <c r="A21" s="136" t="s">
        <v>33</v>
      </c>
      <c r="B21" s="142">
        <v>1</v>
      </c>
      <c r="C21" s="30">
        <v>1</v>
      </c>
      <c r="D21" s="31" t="s">
        <v>13</v>
      </c>
      <c r="E21" s="32" t="s">
        <v>14</v>
      </c>
      <c r="F21" s="60" t="s">
        <v>34</v>
      </c>
      <c r="G21" s="33">
        <v>1</v>
      </c>
      <c r="H21" s="8"/>
      <c r="I21" s="10">
        <f t="shared" si="0"/>
        <v>0</v>
      </c>
    </row>
    <row r="22" spans="1:9" ht="15.75" thickBot="1" x14ac:dyDescent="0.3">
      <c r="A22" s="137"/>
      <c r="B22" s="143"/>
      <c r="C22" s="34">
        <v>2</v>
      </c>
      <c r="D22" s="35" t="s">
        <v>35</v>
      </c>
      <c r="E22" s="36" t="s">
        <v>16</v>
      </c>
      <c r="F22" s="61" t="s">
        <v>36</v>
      </c>
      <c r="G22" s="37">
        <v>1</v>
      </c>
      <c r="H22" s="6"/>
      <c r="I22" s="11">
        <f t="shared" si="0"/>
        <v>0</v>
      </c>
    </row>
    <row r="23" spans="1:9" ht="26.25" thickBot="1" x14ac:dyDescent="0.3">
      <c r="A23" s="138"/>
      <c r="B23" s="53">
        <v>2</v>
      </c>
      <c r="C23" s="54">
        <v>1</v>
      </c>
      <c r="D23" s="62" t="s">
        <v>37</v>
      </c>
      <c r="E23" s="55"/>
      <c r="F23" s="57" t="s">
        <v>18</v>
      </c>
      <c r="G23" s="58">
        <v>1</v>
      </c>
      <c r="H23" s="7"/>
      <c r="I23" s="13">
        <f t="shared" si="0"/>
        <v>0</v>
      </c>
    </row>
    <row r="24" spans="1:9" ht="26.25" thickBot="1" x14ac:dyDescent="0.3">
      <c r="A24" s="139" t="s">
        <v>167</v>
      </c>
      <c r="B24" s="53">
        <v>1</v>
      </c>
      <c r="C24" s="54">
        <v>1</v>
      </c>
      <c r="D24" s="63" t="s">
        <v>189</v>
      </c>
      <c r="E24" s="55" t="s">
        <v>38</v>
      </c>
      <c r="F24" s="57" t="s">
        <v>39</v>
      </c>
      <c r="G24" s="58">
        <v>1</v>
      </c>
      <c r="H24" s="7"/>
      <c r="I24" s="13">
        <f t="shared" si="0"/>
        <v>0</v>
      </c>
    </row>
    <row r="25" spans="1:9" ht="25.5" x14ac:dyDescent="0.25">
      <c r="A25" s="140"/>
      <c r="B25" s="133">
        <v>2</v>
      </c>
      <c r="C25" s="30">
        <v>1</v>
      </c>
      <c r="D25" s="64" t="s">
        <v>40</v>
      </c>
      <c r="E25" s="32" t="s">
        <v>14</v>
      </c>
      <c r="F25" s="60" t="s">
        <v>41</v>
      </c>
      <c r="G25" s="33">
        <v>1</v>
      </c>
      <c r="H25" s="8"/>
      <c r="I25" s="10">
        <f t="shared" si="0"/>
        <v>0</v>
      </c>
    </row>
    <row r="26" spans="1:9" ht="26.25" thickBot="1" x14ac:dyDescent="0.3">
      <c r="A26" s="141"/>
      <c r="B26" s="135"/>
      <c r="C26" s="34">
        <v>2</v>
      </c>
      <c r="D26" s="36" t="s">
        <v>206</v>
      </c>
      <c r="E26" s="36"/>
      <c r="F26" s="65"/>
      <c r="G26" s="37">
        <v>2</v>
      </c>
      <c r="H26" s="6"/>
      <c r="I26" s="11">
        <f t="shared" si="0"/>
        <v>0</v>
      </c>
    </row>
    <row r="27" spans="1:9" ht="25.5" x14ac:dyDescent="0.25">
      <c r="A27" s="121">
        <v>10</v>
      </c>
      <c r="B27" s="130">
        <v>1</v>
      </c>
      <c r="C27" s="30">
        <v>1</v>
      </c>
      <c r="D27" s="31" t="s">
        <v>42</v>
      </c>
      <c r="E27" s="32" t="s">
        <v>14</v>
      </c>
      <c r="F27" s="48" t="s">
        <v>43</v>
      </c>
      <c r="G27" s="66">
        <v>1</v>
      </c>
      <c r="H27" s="8"/>
      <c r="I27" s="10">
        <f t="shared" si="0"/>
        <v>0</v>
      </c>
    </row>
    <row r="28" spans="1:9" x14ac:dyDescent="0.25">
      <c r="A28" s="122"/>
      <c r="B28" s="131"/>
      <c r="C28" s="39">
        <v>2</v>
      </c>
      <c r="D28" s="40" t="s">
        <v>35</v>
      </c>
      <c r="E28" s="41" t="s">
        <v>16</v>
      </c>
      <c r="F28" s="67" t="s">
        <v>17</v>
      </c>
      <c r="G28" s="68">
        <v>1</v>
      </c>
      <c r="H28" s="5"/>
      <c r="I28" s="12">
        <f t="shared" si="0"/>
        <v>0</v>
      </c>
    </row>
    <row r="29" spans="1:9" ht="39" x14ac:dyDescent="0.25">
      <c r="A29" s="122"/>
      <c r="B29" s="131"/>
      <c r="C29" s="39">
        <v>3</v>
      </c>
      <c r="D29" s="44" t="s">
        <v>209</v>
      </c>
      <c r="E29" s="41"/>
      <c r="F29" s="67" t="s">
        <v>18</v>
      </c>
      <c r="G29" s="68">
        <v>1</v>
      </c>
      <c r="H29" s="5"/>
      <c r="I29" s="12">
        <f t="shared" si="0"/>
        <v>0</v>
      </c>
    </row>
    <row r="30" spans="1:9" ht="26.25" thickBot="1" x14ac:dyDescent="0.3">
      <c r="A30" s="122"/>
      <c r="B30" s="132"/>
      <c r="C30" s="34">
        <v>4</v>
      </c>
      <c r="D30" s="36" t="s">
        <v>44</v>
      </c>
      <c r="E30" s="36" t="s">
        <v>9</v>
      </c>
      <c r="F30" s="69" t="s">
        <v>43</v>
      </c>
      <c r="G30" s="70">
        <v>1</v>
      </c>
      <c r="H30" s="6"/>
      <c r="I30" s="11">
        <f t="shared" si="0"/>
        <v>0</v>
      </c>
    </row>
    <row r="31" spans="1:9" ht="15.75" thickBot="1" x14ac:dyDescent="0.3">
      <c r="A31" s="122"/>
      <c r="B31" s="71">
        <v>2</v>
      </c>
      <c r="C31" s="72">
        <v>1</v>
      </c>
      <c r="D31" s="73" t="s">
        <v>45</v>
      </c>
      <c r="E31" s="56" t="s">
        <v>9</v>
      </c>
      <c r="F31" s="73" t="s">
        <v>46</v>
      </c>
      <c r="G31" s="74">
        <v>1</v>
      </c>
      <c r="H31" s="7"/>
      <c r="I31" s="13">
        <f t="shared" si="0"/>
        <v>0</v>
      </c>
    </row>
    <row r="32" spans="1:9" ht="26.25" thickBot="1" x14ac:dyDescent="0.3">
      <c r="A32" s="122"/>
      <c r="B32" s="71">
        <v>3</v>
      </c>
      <c r="C32" s="72">
        <v>1</v>
      </c>
      <c r="D32" s="73" t="s">
        <v>47</v>
      </c>
      <c r="E32" s="56" t="s">
        <v>9</v>
      </c>
      <c r="F32" s="73" t="s">
        <v>48</v>
      </c>
      <c r="G32" s="74">
        <v>1</v>
      </c>
      <c r="H32" s="7"/>
      <c r="I32" s="13">
        <f t="shared" si="0"/>
        <v>0</v>
      </c>
    </row>
    <row r="33" spans="1:9" ht="15.75" thickBot="1" x14ac:dyDescent="0.3">
      <c r="A33" s="122"/>
      <c r="B33" s="71">
        <v>4</v>
      </c>
      <c r="C33" s="72">
        <v>1</v>
      </c>
      <c r="D33" s="73" t="s">
        <v>49</v>
      </c>
      <c r="E33" s="56" t="s">
        <v>9</v>
      </c>
      <c r="F33" s="73" t="s">
        <v>50</v>
      </c>
      <c r="G33" s="74">
        <v>1</v>
      </c>
      <c r="H33" s="7"/>
      <c r="I33" s="13">
        <f t="shared" si="0"/>
        <v>0</v>
      </c>
    </row>
    <row r="34" spans="1:9" ht="60.75" customHeight="1" x14ac:dyDescent="0.25">
      <c r="A34" s="123" t="s">
        <v>51</v>
      </c>
      <c r="B34" s="115">
        <v>1</v>
      </c>
      <c r="C34" s="75">
        <v>1</v>
      </c>
      <c r="D34" s="76" t="s">
        <v>52</v>
      </c>
      <c r="E34" s="76" t="s">
        <v>53</v>
      </c>
      <c r="F34" s="48" t="s">
        <v>54</v>
      </c>
      <c r="G34" s="33">
        <v>1</v>
      </c>
      <c r="H34" s="8"/>
      <c r="I34" s="10">
        <f t="shared" si="0"/>
        <v>0</v>
      </c>
    </row>
    <row r="35" spans="1:9" ht="60.4" customHeight="1" x14ac:dyDescent="0.25">
      <c r="A35" s="124"/>
      <c r="B35" s="114"/>
      <c r="C35" s="78">
        <v>2</v>
      </c>
      <c r="D35" s="79" t="s">
        <v>55</v>
      </c>
      <c r="E35" s="80" t="s">
        <v>53</v>
      </c>
      <c r="F35" s="80" t="s">
        <v>56</v>
      </c>
      <c r="G35" s="43">
        <v>1</v>
      </c>
      <c r="H35" s="5"/>
      <c r="I35" s="12">
        <f t="shared" si="0"/>
        <v>0</v>
      </c>
    </row>
    <row r="36" spans="1:9" ht="56.65" customHeight="1" thickBot="1" x14ac:dyDescent="0.3">
      <c r="A36" s="124"/>
      <c r="B36" s="116"/>
      <c r="C36" s="81">
        <v>3</v>
      </c>
      <c r="D36" s="82" t="s">
        <v>57</v>
      </c>
      <c r="E36" s="82" t="s">
        <v>53</v>
      </c>
      <c r="F36" s="82" t="s">
        <v>54</v>
      </c>
      <c r="G36" s="37">
        <v>1</v>
      </c>
      <c r="H36" s="6"/>
      <c r="I36" s="11">
        <f t="shared" si="0"/>
        <v>0</v>
      </c>
    </row>
    <row r="37" spans="1:9" x14ac:dyDescent="0.25">
      <c r="A37" s="124"/>
      <c r="B37" s="115">
        <v>2</v>
      </c>
      <c r="C37" s="75">
        <v>1</v>
      </c>
      <c r="D37" s="76" t="s">
        <v>58</v>
      </c>
      <c r="E37" s="83"/>
      <c r="F37" s="83"/>
      <c r="G37" s="33">
        <v>1</v>
      </c>
      <c r="H37" s="8"/>
      <c r="I37" s="10">
        <f t="shared" si="0"/>
        <v>0</v>
      </c>
    </row>
    <row r="38" spans="1:9" x14ac:dyDescent="0.25">
      <c r="A38" s="124"/>
      <c r="B38" s="114"/>
      <c r="C38" s="78">
        <v>2</v>
      </c>
      <c r="D38" s="80" t="s">
        <v>59</v>
      </c>
      <c r="E38" s="80"/>
      <c r="F38" s="80"/>
      <c r="G38" s="43">
        <v>1</v>
      </c>
      <c r="H38" s="5"/>
      <c r="I38" s="12">
        <f t="shared" si="0"/>
        <v>0</v>
      </c>
    </row>
    <row r="39" spans="1:9" x14ac:dyDescent="0.25">
      <c r="A39" s="124"/>
      <c r="B39" s="114"/>
      <c r="C39" s="78">
        <v>3</v>
      </c>
      <c r="D39" s="80" t="s">
        <v>60</v>
      </c>
      <c r="E39" s="80" t="s">
        <v>16</v>
      </c>
      <c r="F39" s="41" t="s">
        <v>61</v>
      </c>
      <c r="G39" s="43">
        <v>1</v>
      </c>
      <c r="H39" s="5"/>
      <c r="I39" s="12">
        <f t="shared" si="0"/>
        <v>0</v>
      </c>
    </row>
    <row r="40" spans="1:9" ht="15.75" thickBot="1" x14ac:dyDescent="0.3">
      <c r="A40" s="129"/>
      <c r="B40" s="116"/>
      <c r="C40" s="84">
        <v>4</v>
      </c>
      <c r="D40" s="85" t="s">
        <v>62</v>
      </c>
      <c r="E40" s="85"/>
      <c r="F40" s="49"/>
      <c r="G40" s="86">
        <v>1</v>
      </c>
      <c r="H40" s="14"/>
      <c r="I40" s="11">
        <f t="shared" si="0"/>
        <v>0</v>
      </c>
    </row>
    <row r="41" spans="1:9" ht="25.5" x14ac:dyDescent="0.25">
      <c r="A41" s="124"/>
      <c r="B41" s="115">
        <v>3</v>
      </c>
      <c r="C41" s="75">
        <v>1</v>
      </c>
      <c r="D41" s="76" t="s">
        <v>197</v>
      </c>
      <c r="E41" s="32" t="s">
        <v>14</v>
      </c>
      <c r="F41" s="76" t="s">
        <v>63</v>
      </c>
      <c r="G41" s="33">
        <v>1</v>
      </c>
      <c r="H41" s="8"/>
      <c r="I41" s="10">
        <f t="shared" si="0"/>
        <v>0</v>
      </c>
    </row>
    <row r="42" spans="1:9" ht="15.75" thickBot="1" x14ac:dyDescent="0.3">
      <c r="A42" s="124"/>
      <c r="B42" s="116"/>
      <c r="C42" s="87">
        <v>2</v>
      </c>
      <c r="D42" s="36" t="s">
        <v>188</v>
      </c>
      <c r="E42" s="36"/>
      <c r="F42" s="36"/>
      <c r="G42" s="88">
        <v>2</v>
      </c>
      <c r="H42" s="6"/>
      <c r="I42" s="11">
        <f t="shared" si="0"/>
        <v>0</v>
      </c>
    </row>
    <row r="43" spans="1:9" ht="25.5" x14ac:dyDescent="0.25">
      <c r="A43" s="124"/>
      <c r="B43" s="115">
        <v>4</v>
      </c>
      <c r="C43" s="75">
        <v>1</v>
      </c>
      <c r="D43" s="32" t="s">
        <v>64</v>
      </c>
      <c r="E43" s="32" t="s">
        <v>14</v>
      </c>
      <c r="F43" s="76" t="s">
        <v>65</v>
      </c>
      <c r="G43" s="33">
        <v>1</v>
      </c>
      <c r="H43" s="8"/>
      <c r="I43" s="10">
        <f t="shared" si="0"/>
        <v>0</v>
      </c>
    </row>
    <row r="44" spans="1:9" ht="38.25" x14ac:dyDescent="0.25">
      <c r="A44" s="124"/>
      <c r="B44" s="114"/>
      <c r="C44" s="78">
        <v>2</v>
      </c>
      <c r="D44" s="80" t="s">
        <v>66</v>
      </c>
      <c r="E44" s="80" t="s">
        <v>9</v>
      </c>
      <c r="F44" s="80" t="s">
        <v>65</v>
      </c>
      <c r="G44" s="43">
        <v>1</v>
      </c>
      <c r="H44" s="5"/>
      <c r="I44" s="12">
        <f t="shared" si="0"/>
        <v>0</v>
      </c>
    </row>
    <row r="45" spans="1:9" ht="25.5" x14ac:dyDescent="0.25">
      <c r="A45" s="124"/>
      <c r="B45" s="114"/>
      <c r="C45" s="78">
        <v>3</v>
      </c>
      <c r="D45" s="80" t="s">
        <v>67</v>
      </c>
      <c r="E45" s="80" t="s">
        <v>9</v>
      </c>
      <c r="F45" s="41" t="s">
        <v>68</v>
      </c>
      <c r="G45" s="43">
        <v>1</v>
      </c>
      <c r="H45" s="5"/>
      <c r="I45" s="12">
        <f t="shared" si="0"/>
        <v>0</v>
      </c>
    </row>
    <row r="46" spans="1:9" ht="15.75" thickBot="1" x14ac:dyDescent="0.3">
      <c r="A46" s="124"/>
      <c r="B46" s="116"/>
      <c r="C46" s="81">
        <v>4</v>
      </c>
      <c r="D46" s="82" t="s">
        <v>69</v>
      </c>
      <c r="E46" s="82"/>
      <c r="F46" s="82"/>
      <c r="G46" s="37">
        <v>1</v>
      </c>
      <c r="H46" s="6"/>
      <c r="I46" s="11">
        <f t="shared" si="0"/>
        <v>0</v>
      </c>
    </row>
    <row r="47" spans="1:9" ht="25.5" x14ac:dyDescent="0.25">
      <c r="A47" s="124"/>
      <c r="B47" s="115">
        <v>5</v>
      </c>
      <c r="C47" s="75">
        <v>1</v>
      </c>
      <c r="D47" s="76" t="s">
        <v>70</v>
      </c>
      <c r="E47" s="76" t="s">
        <v>71</v>
      </c>
      <c r="F47" s="76" t="s">
        <v>72</v>
      </c>
      <c r="G47" s="33">
        <v>1</v>
      </c>
      <c r="H47" s="8"/>
      <c r="I47" s="10">
        <f t="shared" si="0"/>
        <v>0</v>
      </c>
    </row>
    <row r="48" spans="1:9" ht="30" customHeight="1" x14ac:dyDescent="0.25">
      <c r="A48" s="124"/>
      <c r="B48" s="114"/>
      <c r="C48" s="78">
        <v>2</v>
      </c>
      <c r="D48" s="41" t="s">
        <v>207</v>
      </c>
      <c r="E48" s="80" t="s">
        <v>16</v>
      </c>
      <c r="F48" s="80" t="s">
        <v>73</v>
      </c>
      <c r="G48" s="43">
        <v>2</v>
      </c>
      <c r="H48" s="5"/>
      <c r="I48" s="12">
        <f t="shared" si="0"/>
        <v>0</v>
      </c>
    </row>
    <row r="49" spans="1:9" ht="27.75" customHeight="1" x14ac:dyDescent="0.25">
      <c r="A49" s="124"/>
      <c r="B49" s="114"/>
      <c r="C49" s="78">
        <v>3</v>
      </c>
      <c r="D49" s="89" t="s">
        <v>209</v>
      </c>
      <c r="E49" s="80"/>
      <c r="F49" s="40" t="s">
        <v>18</v>
      </c>
      <c r="G49" s="43">
        <v>2</v>
      </c>
      <c r="H49" s="5"/>
      <c r="I49" s="12">
        <f t="shared" si="0"/>
        <v>0</v>
      </c>
    </row>
    <row r="50" spans="1:9" x14ac:dyDescent="0.25">
      <c r="A50" s="124"/>
      <c r="B50" s="114"/>
      <c r="C50" s="78">
        <v>4</v>
      </c>
      <c r="D50" s="80" t="s">
        <v>74</v>
      </c>
      <c r="E50" s="80"/>
      <c r="F50" s="80"/>
      <c r="G50" s="43">
        <v>1</v>
      </c>
      <c r="H50" s="5"/>
      <c r="I50" s="12">
        <f t="shared" si="0"/>
        <v>0</v>
      </c>
    </row>
    <row r="51" spans="1:9" x14ac:dyDescent="0.25">
      <c r="A51" s="124"/>
      <c r="B51" s="114"/>
      <c r="C51" s="78">
        <v>5</v>
      </c>
      <c r="D51" s="80" t="s">
        <v>75</v>
      </c>
      <c r="E51" s="80" t="s">
        <v>76</v>
      </c>
      <c r="F51" s="80"/>
      <c r="G51" s="43">
        <v>1</v>
      </c>
      <c r="H51" s="5"/>
      <c r="I51" s="12">
        <f t="shared" si="0"/>
        <v>0</v>
      </c>
    </row>
    <row r="52" spans="1:9" ht="15.75" thickBot="1" x14ac:dyDescent="0.3">
      <c r="A52" s="125"/>
      <c r="B52" s="116"/>
      <c r="C52" s="81">
        <v>6</v>
      </c>
      <c r="D52" s="36" t="s">
        <v>77</v>
      </c>
      <c r="E52" s="51"/>
      <c r="F52" s="51"/>
      <c r="G52" s="37">
        <v>2</v>
      </c>
      <c r="H52" s="6"/>
      <c r="I52" s="11">
        <f t="shared" si="0"/>
        <v>0</v>
      </c>
    </row>
    <row r="53" spans="1:9" ht="15.75" thickBot="1" x14ac:dyDescent="0.3">
      <c r="A53" s="126" t="s">
        <v>79</v>
      </c>
      <c r="B53" s="71">
        <v>1</v>
      </c>
      <c r="C53" s="72">
        <v>1</v>
      </c>
      <c r="D53" s="73" t="s">
        <v>80</v>
      </c>
      <c r="E53" s="73" t="s">
        <v>76</v>
      </c>
      <c r="F53" s="73" t="s">
        <v>81</v>
      </c>
      <c r="G53" s="90">
        <v>1</v>
      </c>
      <c r="H53" s="7"/>
      <c r="I53" s="13">
        <f t="shared" si="0"/>
        <v>0</v>
      </c>
    </row>
    <row r="54" spans="1:9" ht="25.5" x14ac:dyDescent="0.25">
      <c r="A54" s="127"/>
      <c r="B54" s="115">
        <v>2</v>
      </c>
      <c r="C54" s="75">
        <v>1</v>
      </c>
      <c r="D54" s="76" t="s">
        <v>198</v>
      </c>
      <c r="E54" s="32" t="s">
        <v>14</v>
      </c>
      <c r="F54" s="76" t="s">
        <v>82</v>
      </c>
      <c r="G54" s="91">
        <v>1</v>
      </c>
      <c r="H54" s="8"/>
      <c r="I54" s="10">
        <f t="shared" si="0"/>
        <v>0</v>
      </c>
    </row>
    <row r="55" spans="1:9" x14ac:dyDescent="0.25">
      <c r="A55" s="127"/>
      <c r="B55" s="114"/>
      <c r="C55" s="78">
        <v>2</v>
      </c>
      <c r="D55" s="80" t="s">
        <v>83</v>
      </c>
      <c r="E55" s="80" t="s">
        <v>76</v>
      </c>
      <c r="F55" s="80" t="s">
        <v>84</v>
      </c>
      <c r="G55" s="45">
        <v>1</v>
      </c>
      <c r="H55" s="5"/>
      <c r="I55" s="12">
        <f t="shared" si="0"/>
        <v>0</v>
      </c>
    </row>
    <row r="56" spans="1:9" ht="15.75" thickBot="1" x14ac:dyDescent="0.3">
      <c r="A56" s="127"/>
      <c r="B56" s="116"/>
      <c r="C56" s="81">
        <v>3</v>
      </c>
      <c r="D56" s="82" t="s">
        <v>85</v>
      </c>
      <c r="E56" s="82" t="s">
        <v>76</v>
      </c>
      <c r="F56" s="82" t="s">
        <v>84</v>
      </c>
      <c r="G56" s="51">
        <v>1</v>
      </c>
      <c r="H56" s="6"/>
      <c r="I56" s="11">
        <f t="shared" si="0"/>
        <v>0</v>
      </c>
    </row>
    <row r="57" spans="1:9" ht="27.4" customHeight="1" thickBot="1" x14ac:dyDescent="0.3">
      <c r="A57" s="127"/>
      <c r="B57" s="71">
        <v>3</v>
      </c>
      <c r="C57" s="72">
        <v>1</v>
      </c>
      <c r="D57" s="73" t="s">
        <v>199</v>
      </c>
      <c r="E57" s="73" t="s">
        <v>86</v>
      </c>
      <c r="F57" s="73" t="s">
        <v>87</v>
      </c>
      <c r="G57" s="90">
        <v>1</v>
      </c>
      <c r="H57" s="7"/>
      <c r="I57" s="13">
        <f t="shared" si="0"/>
        <v>0</v>
      </c>
    </row>
    <row r="58" spans="1:9" x14ac:dyDescent="0.25">
      <c r="A58" s="127"/>
      <c r="B58" s="115">
        <v>4</v>
      </c>
      <c r="C58" s="75">
        <v>1</v>
      </c>
      <c r="D58" s="76" t="s">
        <v>88</v>
      </c>
      <c r="E58" s="76" t="s">
        <v>86</v>
      </c>
      <c r="F58" s="76" t="s">
        <v>89</v>
      </c>
      <c r="G58" s="91">
        <v>1</v>
      </c>
      <c r="H58" s="8"/>
      <c r="I58" s="10">
        <f t="shared" si="0"/>
        <v>0</v>
      </c>
    </row>
    <row r="59" spans="1:9" x14ac:dyDescent="0.25">
      <c r="A59" s="127"/>
      <c r="B59" s="114"/>
      <c r="C59" s="78">
        <v>2</v>
      </c>
      <c r="D59" s="40" t="s">
        <v>35</v>
      </c>
      <c r="E59" s="80" t="s">
        <v>86</v>
      </c>
      <c r="F59" s="80" t="s">
        <v>90</v>
      </c>
      <c r="G59" s="45">
        <v>1</v>
      </c>
      <c r="H59" s="5"/>
      <c r="I59" s="12">
        <f t="shared" si="0"/>
        <v>0</v>
      </c>
    </row>
    <row r="60" spans="1:9" ht="31.5" customHeight="1" thickBot="1" x14ac:dyDescent="0.3">
      <c r="A60" s="128"/>
      <c r="B60" s="116"/>
      <c r="C60" s="92">
        <v>3</v>
      </c>
      <c r="D60" s="93" t="s">
        <v>209</v>
      </c>
      <c r="E60" s="36"/>
      <c r="F60" s="35" t="s">
        <v>18</v>
      </c>
      <c r="G60" s="51">
        <v>1</v>
      </c>
      <c r="H60" s="6"/>
      <c r="I60" s="11">
        <f t="shared" si="0"/>
        <v>0</v>
      </c>
    </row>
    <row r="61" spans="1:9" ht="19.899999999999999" customHeight="1" x14ac:dyDescent="0.25">
      <c r="A61" s="126" t="s">
        <v>91</v>
      </c>
      <c r="B61" s="115">
        <v>1</v>
      </c>
      <c r="C61" s="75">
        <v>1</v>
      </c>
      <c r="D61" s="76" t="s">
        <v>92</v>
      </c>
      <c r="E61" s="76" t="s">
        <v>86</v>
      </c>
      <c r="F61" s="76" t="s">
        <v>93</v>
      </c>
      <c r="G61" s="91">
        <v>1</v>
      </c>
      <c r="H61" s="8"/>
      <c r="I61" s="10">
        <f t="shared" si="0"/>
        <v>0</v>
      </c>
    </row>
    <row r="62" spans="1:9" ht="26.25" thickBot="1" x14ac:dyDescent="0.3">
      <c r="A62" s="127"/>
      <c r="B62" s="116"/>
      <c r="C62" s="81">
        <v>2</v>
      </c>
      <c r="D62" s="82" t="s">
        <v>94</v>
      </c>
      <c r="E62" s="82" t="s">
        <v>86</v>
      </c>
      <c r="F62" s="82" t="s">
        <v>84</v>
      </c>
      <c r="G62" s="51">
        <v>1</v>
      </c>
      <c r="H62" s="6"/>
      <c r="I62" s="11">
        <f t="shared" si="0"/>
        <v>0</v>
      </c>
    </row>
    <row r="63" spans="1:9" ht="51.75" thickBot="1" x14ac:dyDescent="0.3">
      <c r="A63" s="128"/>
      <c r="B63" s="71">
        <v>2</v>
      </c>
      <c r="C63" s="72">
        <v>1</v>
      </c>
      <c r="D63" s="73" t="s">
        <v>95</v>
      </c>
      <c r="E63" s="73" t="s">
        <v>86</v>
      </c>
      <c r="F63" s="73" t="s">
        <v>96</v>
      </c>
      <c r="G63" s="90">
        <v>1</v>
      </c>
      <c r="H63" s="7"/>
      <c r="I63" s="13">
        <f t="shared" si="0"/>
        <v>0</v>
      </c>
    </row>
    <row r="64" spans="1:9" x14ac:dyDescent="0.25">
      <c r="A64" s="126" t="s">
        <v>97</v>
      </c>
      <c r="B64" s="115">
        <v>1</v>
      </c>
      <c r="C64" s="75">
        <v>1</v>
      </c>
      <c r="D64" s="76" t="s">
        <v>98</v>
      </c>
      <c r="E64" s="76" t="s">
        <v>76</v>
      </c>
      <c r="F64" s="76" t="s">
        <v>99</v>
      </c>
      <c r="G64" s="91">
        <v>1</v>
      </c>
      <c r="H64" s="8"/>
      <c r="I64" s="10">
        <f t="shared" si="0"/>
        <v>0</v>
      </c>
    </row>
    <row r="65" spans="1:9" ht="15.75" thickBot="1" x14ac:dyDescent="0.3">
      <c r="A65" s="127"/>
      <c r="B65" s="116"/>
      <c r="C65" s="81">
        <v>2</v>
      </c>
      <c r="D65" s="82" t="s">
        <v>100</v>
      </c>
      <c r="E65" s="82" t="s">
        <v>76</v>
      </c>
      <c r="F65" s="82" t="s">
        <v>101</v>
      </c>
      <c r="G65" s="51">
        <v>1</v>
      </c>
      <c r="H65" s="6"/>
      <c r="I65" s="11">
        <f t="shared" si="0"/>
        <v>0</v>
      </c>
    </row>
    <row r="66" spans="1:9" ht="26.25" thickBot="1" x14ac:dyDescent="0.3">
      <c r="A66" s="127"/>
      <c r="B66" s="71">
        <v>2</v>
      </c>
      <c r="C66" s="72">
        <v>1</v>
      </c>
      <c r="D66" s="73" t="s">
        <v>102</v>
      </c>
      <c r="E66" s="73"/>
      <c r="F66" s="73"/>
      <c r="G66" s="90">
        <v>1</v>
      </c>
      <c r="H66" s="7"/>
      <c r="I66" s="13">
        <f t="shared" si="0"/>
        <v>0</v>
      </c>
    </row>
    <row r="67" spans="1:9" ht="26.25" thickBot="1" x14ac:dyDescent="0.3">
      <c r="A67" s="127"/>
      <c r="B67" s="71">
        <v>3</v>
      </c>
      <c r="C67" s="72">
        <v>1</v>
      </c>
      <c r="D67" s="55" t="s">
        <v>186</v>
      </c>
      <c r="E67" s="73"/>
      <c r="F67" s="73"/>
      <c r="G67" s="90">
        <v>2</v>
      </c>
      <c r="H67" s="7"/>
      <c r="I67" s="13">
        <f t="shared" si="0"/>
        <v>0</v>
      </c>
    </row>
    <row r="68" spans="1:9" ht="26.25" thickBot="1" x14ac:dyDescent="0.3">
      <c r="A68" s="127"/>
      <c r="B68" s="77">
        <v>4</v>
      </c>
      <c r="C68" s="78">
        <v>1</v>
      </c>
      <c r="D68" s="41" t="s">
        <v>187</v>
      </c>
      <c r="E68" s="80"/>
      <c r="F68" s="80"/>
      <c r="G68" s="45">
        <v>1</v>
      </c>
      <c r="H68" s="5"/>
      <c r="I68" s="15">
        <f t="shared" si="0"/>
        <v>0</v>
      </c>
    </row>
    <row r="69" spans="1:9" ht="25.5" x14ac:dyDescent="0.25">
      <c r="A69" s="126">
        <v>104</v>
      </c>
      <c r="B69" s="115">
        <v>1</v>
      </c>
      <c r="C69" s="75">
        <v>1</v>
      </c>
      <c r="D69" s="76" t="s">
        <v>200</v>
      </c>
      <c r="E69" s="76" t="s">
        <v>71</v>
      </c>
      <c r="F69" s="76" t="s">
        <v>103</v>
      </c>
      <c r="G69" s="91">
        <v>1</v>
      </c>
      <c r="H69" s="8"/>
      <c r="I69" s="10">
        <f t="shared" si="0"/>
        <v>0</v>
      </c>
    </row>
    <row r="70" spans="1:9" ht="28.5" customHeight="1" x14ac:dyDescent="0.25">
      <c r="A70" s="127"/>
      <c r="B70" s="114"/>
      <c r="C70" s="78">
        <v>2</v>
      </c>
      <c r="D70" s="41" t="s">
        <v>207</v>
      </c>
      <c r="E70" s="80" t="s">
        <v>16</v>
      </c>
      <c r="F70" s="80" t="s">
        <v>104</v>
      </c>
      <c r="G70" s="45">
        <v>1</v>
      </c>
      <c r="H70" s="5"/>
      <c r="I70" s="12">
        <f t="shared" si="0"/>
        <v>0</v>
      </c>
    </row>
    <row r="71" spans="1:9" ht="31.15" customHeight="1" x14ac:dyDescent="0.25">
      <c r="A71" s="127"/>
      <c r="B71" s="114"/>
      <c r="C71" s="78">
        <v>3</v>
      </c>
      <c r="D71" s="94" t="s">
        <v>209</v>
      </c>
      <c r="E71" s="80"/>
      <c r="F71" s="40" t="s">
        <v>18</v>
      </c>
      <c r="G71" s="45">
        <v>1</v>
      </c>
      <c r="H71" s="5"/>
      <c r="I71" s="12">
        <f t="shared" si="0"/>
        <v>0</v>
      </c>
    </row>
    <row r="72" spans="1:9" ht="26.25" thickBot="1" x14ac:dyDescent="0.3">
      <c r="A72" s="127"/>
      <c r="B72" s="116"/>
      <c r="C72" s="81">
        <v>4</v>
      </c>
      <c r="D72" s="82" t="s">
        <v>105</v>
      </c>
      <c r="E72" s="85" t="s">
        <v>9</v>
      </c>
      <c r="F72" s="82" t="s">
        <v>103</v>
      </c>
      <c r="G72" s="51">
        <v>1</v>
      </c>
      <c r="H72" s="6"/>
      <c r="I72" s="11">
        <f t="shared" ref="I72:I128" si="1">G72*H72</f>
        <v>0</v>
      </c>
    </row>
    <row r="73" spans="1:9" x14ac:dyDescent="0.25">
      <c r="A73" s="127"/>
      <c r="B73" s="115">
        <v>2</v>
      </c>
      <c r="C73" s="75">
        <v>1</v>
      </c>
      <c r="D73" s="76" t="s">
        <v>195</v>
      </c>
      <c r="E73" s="76" t="s">
        <v>76</v>
      </c>
      <c r="F73" s="76" t="s">
        <v>106</v>
      </c>
      <c r="G73" s="91">
        <v>1</v>
      </c>
      <c r="H73" s="8"/>
      <c r="I73" s="10">
        <f t="shared" si="1"/>
        <v>0</v>
      </c>
    </row>
    <row r="74" spans="1:9" ht="15.75" thickBot="1" x14ac:dyDescent="0.3">
      <c r="A74" s="127"/>
      <c r="B74" s="116"/>
      <c r="C74" s="81">
        <v>2</v>
      </c>
      <c r="D74" s="82" t="s">
        <v>196</v>
      </c>
      <c r="E74" s="82" t="s">
        <v>169</v>
      </c>
      <c r="F74" s="82" t="s">
        <v>107</v>
      </c>
      <c r="G74" s="51">
        <v>1</v>
      </c>
      <c r="H74" s="6"/>
      <c r="I74" s="11">
        <f t="shared" si="1"/>
        <v>0</v>
      </c>
    </row>
    <row r="75" spans="1:9" ht="25.5" x14ac:dyDescent="0.25">
      <c r="A75" s="123">
        <v>105</v>
      </c>
      <c r="B75" s="114">
        <v>1</v>
      </c>
      <c r="C75" s="78">
        <v>1</v>
      </c>
      <c r="D75" s="80" t="s">
        <v>201</v>
      </c>
      <c r="E75" s="41" t="s">
        <v>14</v>
      </c>
      <c r="F75" s="80" t="s">
        <v>108</v>
      </c>
      <c r="G75" s="45">
        <v>1</v>
      </c>
      <c r="H75" s="5"/>
      <c r="I75" s="15">
        <f t="shared" si="1"/>
        <v>0</v>
      </c>
    </row>
    <row r="76" spans="1:9" ht="27" thickBot="1" x14ac:dyDescent="0.3">
      <c r="A76" s="124"/>
      <c r="B76" s="114"/>
      <c r="C76" s="78">
        <v>2</v>
      </c>
      <c r="D76" s="44" t="s">
        <v>109</v>
      </c>
      <c r="E76" s="80" t="s">
        <v>9</v>
      </c>
      <c r="F76" s="80" t="s">
        <v>108</v>
      </c>
      <c r="G76" s="45">
        <v>1</v>
      </c>
      <c r="H76" s="5"/>
      <c r="I76" s="15">
        <f t="shared" si="1"/>
        <v>0</v>
      </c>
    </row>
    <row r="77" spans="1:9" ht="26.25" thickBot="1" x14ac:dyDescent="0.3">
      <c r="A77" s="124"/>
      <c r="B77" s="71">
        <v>2</v>
      </c>
      <c r="C77" s="72">
        <v>1</v>
      </c>
      <c r="D77" s="73" t="s">
        <v>110</v>
      </c>
      <c r="E77" s="55" t="s">
        <v>14</v>
      </c>
      <c r="F77" s="73" t="s">
        <v>111</v>
      </c>
      <c r="G77" s="90">
        <v>1</v>
      </c>
      <c r="H77" s="7"/>
      <c r="I77" s="13">
        <f t="shared" si="1"/>
        <v>0</v>
      </c>
    </row>
    <row r="78" spans="1:9" ht="25.5" x14ac:dyDescent="0.25">
      <c r="A78" s="124"/>
      <c r="B78" s="114">
        <v>3</v>
      </c>
      <c r="C78" s="78">
        <v>1</v>
      </c>
      <c r="D78" s="80" t="s">
        <v>202</v>
      </c>
      <c r="E78" s="41" t="s">
        <v>14</v>
      </c>
      <c r="F78" s="80" t="s">
        <v>112</v>
      </c>
      <c r="G78" s="45">
        <v>1</v>
      </c>
      <c r="H78" s="5"/>
      <c r="I78" s="15">
        <f t="shared" si="1"/>
        <v>0</v>
      </c>
    </row>
    <row r="79" spans="1:9" x14ac:dyDescent="0.25">
      <c r="A79" s="124"/>
      <c r="B79" s="114"/>
      <c r="C79" s="78">
        <v>2</v>
      </c>
      <c r="D79" s="40" t="s">
        <v>35</v>
      </c>
      <c r="E79" s="80" t="s">
        <v>16</v>
      </c>
      <c r="F79" s="80" t="s">
        <v>104</v>
      </c>
      <c r="G79" s="45">
        <v>1</v>
      </c>
      <c r="H79" s="5"/>
      <c r="I79" s="15">
        <f t="shared" si="1"/>
        <v>0</v>
      </c>
    </row>
    <row r="80" spans="1:9" ht="30.4" customHeight="1" x14ac:dyDescent="0.25">
      <c r="A80" s="124"/>
      <c r="B80" s="114"/>
      <c r="C80" s="78">
        <v>3</v>
      </c>
      <c r="D80" s="89" t="s">
        <v>209</v>
      </c>
      <c r="E80" s="80"/>
      <c r="F80" s="40" t="s">
        <v>18</v>
      </c>
      <c r="G80" s="45">
        <v>1</v>
      </c>
      <c r="H80" s="5"/>
      <c r="I80" s="15">
        <f t="shared" si="1"/>
        <v>0</v>
      </c>
    </row>
    <row r="81" spans="1:9" ht="26.25" x14ac:dyDescent="0.25">
      <c r="A81" s="124"/>
      <c r="B81" s="114"/>
      <c r="C81" s="78">
        <v>4</v>
      </c>
      <c r="D81" s="44" t="s">
        <v>109</v>
      </c>
      <c r="E81" s="95" t="s">
        <v>9</v>
      </c>
      <c r="F81" s="80" t="s">
        <v>112</v>
      </c>
      <c r="G81" s="45">
        <v>1</v>
      </c>
      <c r="H81" s="5"/>
      <c r="I81" s="15">
        <f t="shared" si="1"/>
        <v>0</v>
      </c>
    </row>
    <row r="82" spans="1:9" ht="26.25" thickBot="1" x14ac:dyDescent="0.3">
      <c r="A82" s="124"/>
      <c r="B82" s="114"/>
      <c r="C82" s="78">
        <v>5</v>
      </c>
      <c r="D82" s="80" t="s">
        <v>67</v>
      </c>
      <c r="E82" s="95" t="s">
        <v>9</v>
      </c>
      <c r="F82" s="45" t="s">
        <v>113</v>
      </c>
      <c r="G82" s="45">
        <v>1</v>
      </c>
      <c r="H82" s="5"/>
      <c r="I82" s="15">
        <f t="shared" si="1"/>
        <v>0</v>
      </c>
    </row>
    <row r="83" spans="1:9" ht="25.5" x14ac:dyDescent="0.25">
      <c r="A83" s="118" t="s">
        <v>170</v>
      </c>
      <c r="B83" s="115">
        <v>1</v>
      </c>
      <c r="C83" s="75">
        <v>1</v>
      </c>
      <c r="D83" s="32" t="s">
        <v>205</v>
      </c>
      <c r="E83" s="76"/>
      <c r="F83" s="76"/>
      <c r="G83" s="91">
        <v>1</v>
      </c>
      <c r="H83" s="8"/>
      <c r="I83" s="10">
        <f t="shared" si="1"/>
        <v>0</v>
      </c>
    </row>
    <row r="84" spans="1:9" ht="51" x14ac:dyDescent="0.25">
      <c r="A84" s="119"/>
      <c r="B84" s="114"/>
      <c r="C84" s="78">
        <v>2</v>
      </c>
      <c r="D84" s="96" t="s">
        <v>114</v>
      </c>
      <c r="E84" s="41" t="s">
        <v>115</v>
      </c>
      <c r="F84" s="80" t="s">
        <v>116</v>
      </c>
      <c r="G84" s="45">
        <v>1</v>
      </c>
      <c r="H84" s="5"/>
      <c r="I84" s="12">
        <f t="shared" si="1"/>
        <v>0</v>
      </c>
    </row>
    <row r="85" spans="1:9" ht="15.75" thickBot="1" x14ac:dyDescent="0.3">
      <c r="A85" s="120"/>
      <c r="B85" s="116"/>
      <c r="C85" s="81">
        <v>3</v>
      </c>
      <c r="D85" s="82" t="s">
        <v>117</v>
      </c>
      <c r="E85" s="82" t="s">
        <v>76</v>
      </c>
      <c r="F85" s="82" t="s">
        <v>118</v>
      </c>
      <c r="G85" s="51">
        <v>1</v>
      </c>
      <c r="H85" s="6"/>
      <c r="I85" s="11">
        <f t="shared" si="1"/>
        <v>0</v>
      </c>
    </row>
    <row r="86" spans="1:9" ht="25.5" x14ac:dyDescent="0.25">
      <c r="A86" s="123">
        <v>108</v>
      </c>
      <c r="B86" s="114">
        <v>1</v>
      </c>
      <c r="C86" s="78">
        <v>1</v>
      </c>
      <c r="D86" s="80" t="s">
        <v>203</v>
      </c>
      <c r="E86" s="41" t="s">
        <v>14</v>
      </c>
      <c r="F86" s="80" t="s">
        <v>179</v>
      </c>
      <c r="G86" s="45">
        <v>1</v>
      </c>
      <c r="H86" s="5"/>
      <c r="I86" s="15">
        <f t="shared" si="1"/>
        <v>0</v>
      </c>
    </row>
    <row r="87" spans="1:9" x14ac:dyDescent="0.25">
      <c r="A87" s="124"/>
      <c r="B87" s="114"/>
      <c r="C87" s="78">
        <v>2</v>
      </c>
      <c r="D87" s="40" t="s">
        <v>35</v>
      </c>
      <c r="E87" s="80" t="s">
        <v>16</v>
      </c>
      <c r="F87" s="80" t="s">
        <v>119</v>
      </c>
      <c r="G87" s="45">
        <v>2</v>
      </c>
      <c r="H87" s="5"/>
      <c r="I87" s="15">
        <f t="shared" si="1"/>
        <v>0</v>
      </c>
    </row>
    <row r="88" spans="1:9" ht="30.75" customHeight="1" x14ac:dyDescent="0.25">
      <c r="A88" s="124"/>
      <c r="B88" s="114"/>
      <c r="C88" s="78">
        <v>3</v>
      </c>
      <c r="D88" s="89" t="s">
        <v>209</v>
      </c>
      <c r="E88" s="80"/>
      <c r="F88" s="40" t="s">
        <v>18</v>
      </c>
      <c r="G88" s="45">
        <v>2</v>
      </c>
      <c r="H88" s="5"/>
      <c r="I88" s="15">
        <f t="shared" si="1"/>
        <v>0</v>
      </c>
    </row>
    <row r="89" spans="1:9" ht="25.5" x14ac:dyDescent="0.25">
      <c r="A89" s="124"/>
      <c r="B89" s="114"/>
      <c r="C89" s="78">
        <v>4</v>
      </c>
      <c r="D89" s="80" t="s">
        <v>120</v>
      </c>
      <c r="E89" s="80" t="s">
        <v>9</v>
      </c>
      <c r="F89" s="41" t="s">
        <v>180</v>
      </c>
      <c r="G89" s="45">
        <v>1</v>
      </c>
      <c r="H89" s="5"/>
      <c r="I89" s="15">
        <f t="shared" si="1"/>
        <v>0</v>
      </c>
    </row>
    <row r="90" spans="1:9" ht="26.25" thickBot="1" x14ac:dyDescent="0.3">
      <c r="A90" s="124"/>
      <c r="B90" s="114"/>
      <c r="C90" s="78">
        <v>5</v>
      </c>
      <c r="D90" s="80" t="s">
        <v>121</v>
      </c>
      <c r="E90" s="95" t="s">
        <v>9</v>
      </c>
      <c r="F90" s="80" t="s">
        <v>122</v>
      </c>
      <c r="G90" s="45">
        <v>1</v>
      </c>
      <c r="H90" s="5"/>
      <c r="I90" s="15">
        <f t="shared" si="1"/>
        <v>0</v>
      </c>
    </row>
    <row r="91" spans="1:9" x14ac:dyDescent="0.25">
      <c r="A91" s="124"/>
      <c r="B91" s="115">
        <v>2</v>
      </c>
      <c r="C91" s="75">
        <v>1</v>
      </c>
      <c r="D91" s="76" t="s">
        <v>123</v>
      </c>
      <c r="E91" s="76" t="s">
        <v>9</v>
      </c>
      <c r="F91" s="76" t="s">
        <v>124</v>
      </c>
      <c r="G91" s="91">
        <v>1</v>
      </c>
      <c r="H91" s="8"/>
      <c r="I91" s="10">
        <f t="shared" si="1"/>
        <v>0</v>
      </c>
    </row>
    <row r="92" spans="1:9" ht="25.5" x14ac:dyDescent="0.25">
      <c r="A92" s="124"/>
      <c r="B92" s="114"/>
      <c r="C92" s="78">
        <v>2</v>
      </c>
      <c r="D92" s="97" t="s">
        <v>125</v>
      </c>
      <c r="E92" s="95" t="s">
        <v>9</v>
      </c>
      <c r="F92" s="41" t="s">
        <v>181</v>
      </c>
      <c r="G92" s="45">
        <v>1</v>
      </c>
      <c r="H92" s="5"/>
      <c r="I92" s="12">
        <f t="shared" si="1"/>
        <v>0</v>
      </c>
    </row>
    <row r="93" spans="1:9" ht="25.5" x14ac:dyDescent="0.25">
      <c r="A93" s="124"/>
      <c r="B93" s="114"/>
      <c r="C93" s="78">
        <v>3</v>
      </c>
      <c r="D93" s="41" t="s">
        <v>184</v>
      </c>
      <c r="E93" s="80"/>
      <c r="F93" s="80"/>
      <c r="G93" s="45">
        <v>1</v>
      </c>
      <c r="H93" s="5"/>
      <c r="I93" s="12">
        <f t="shared" si="1"/>
        <v>0</v>
      </c>
    </row>
    <row r="94" spans="1:9" ht="26.25" thickBot="1" x14ac:dyDescent="0.3">
      <c r="A94" s="124"/>
      <c r="B94" s="116"/>
      <c r="C94" s="81">
        <v>4</v>
      </c>
      <c r="D94" s="36" t="s">
        <v>185</v>
      </c>
      <c r="E94" s="82"/>
      <c r="F94" s="82"/>
      <c r="G94" s="51">
        <v>1</v>
      </c>
      <c r="H94" s="6"/>
      <c r="I94" s="11">
        <f t="shared" si="1"/>
        <v>0</v>
      </c>
    </row>
    <row r="95" spans="1:9" ht="25.5" x14ac:dyDescent="0.25">
      <c r="A95" s="124"/>
      <c r="B95" s="114">
        <v>3</v>
      </c>
      <c r="C95" s="78">
        <v>1</v>
      </c>
      <c r="D95" s="80" t="s">
        <v>126</v>
      </c>
      <c r="E95" s="41" t="s">
        <v>14</v>
      </c>
      <c r="F95" s="80" t="s">
        <v>127</v>
      </c>
      <c r="G95" s="45">
        <v>1</v>
      </c>
      <c r="H95" s="5"/>
      <c r="I95" s="15">
        <f t="shared" si="1"/>
        <v>0</v>
      </c>
    </row>
    <row r="96" spans="1:9" x14ac:dyDescent="0.25">
      <c r="A96" s="124"/>
      <c r="B96" s="114"/>
      <c r="C96" s="78">
        <v>2</v>
      </c>
      <c r="D96" s="80" t="s">
        <v>128</v>
      </c>
      <c r="E96" s="80" t="s">
        <v>9</v>
      </c>
      <c r="F96" s="80" t="s">
        <v>127</v>
      </c>
      <c r="G96" s="45">
        <v>1</v>
      </c>
      <c r="H96" s="5"/>
      <c r="I96" s="15">
        <f t="shared" si="1"/>
        <v>0</v>
      </c>
    </row>
    <row r="97" spans="1:9" ht="26.25" thickBot="1" x14ac:dyDescent="0.3">
      <c r="A97" s="124"/>
      <c r="B97" s="114"/>
      <c r="C97" s="78">
        <v>3</v>
      </c>
      <c r="D97" s="80" t="s">
        <v>129</v>
      </c>
      <c r="E97" s="41" t="s">
        <v>14</v>
      </c>
      <c r="F97" s="80" t="s">
        <v>130</v>
      </c>
      <c r="G97" s="45">
        <v>1</v>
      </c>
      <c r="H97" s="5"/>
      <c r="I97" s="15">
        <f t="shared" si="1"/>
        <v>0</v>
      </c>
    </row>
    <row r="98" spans="1:9" ht="39" thickBot="1" x14ac:dyDescent="0.3">
      <c r="A98" s="112" t="s">
        <v>168</v>
      </c>
      <c r="B98" s="71">
        <v>1</v>
      </c>
      <c r="C98" s="72">
        <v>1</v>
      </c>
      <c r="D98" s="73" t="s">
        <v>131</v>
      </c>
      <c r="E98" s="55" t="s">
        <v>76</v>
      </c>
      <c r="F98" s="73" t="s">
        <v>132</v>
      </c>
      <c r="G98" s="90">
        <v>1</v>
      </c>
      <c r="H98" s="7"/>
      <c r="I98" s="13">
        <f t="shared" si="1"/>
        <v>0</v>
      </c>
    </row>
    <row r="99" spans="1:9" ht="25.5" x14ac:dyDescent="0.25">
      <c r="A99" s="113"/>
      <c r="B99" s="114">
        <v>2</v>
      </c>
      <c r="C99" s="78">
        <v>1</v>
      </c>
      <c r="D99" s="80" t="s">
        <v>133</v>
      </c>
      <c r="E99" s="41" t="s">
        <v>14</v>
      </c>
      <c r="F99" s="97" t="s">
        <v>134</v>
      </c>
      <c r="G99" s="45">
        <v>1</v>
      </c>
      <c r="H99" s="5"/>
      <c r="I99" s="15">
        <f t="shared" si="1"/>
        <v>0</v>
      </c>
    </row>
    <row r="100" spans="1:9" ht="25.5" x14ac:dyDescent="0.25">
      <c r="A100" s="113"/>
      <c r="B100" s="114"/>
      <c r="C100" s="78">
        <v>2</v>
      </c>
      <c r="D100" s="80" t="s">
        <v>135</v>
      </c>
      <c r="E100" s="41" t="s">
        <v>14</v>
      </c>
      <c r="F100" s="80" t="s">
        <v>136</v>
      </c>
      <c r="G100" s="45">
        <v>1</v>
      </c>
      <c r="H100" s="5"/>
      <c r="I100" s="15">
        <f t="shared" si="1"/>
        <v>0</v>
      </c>
    </row>
    <row r="101" spans="1:9" x14ac:dyDescent="0.25">
      <c r="A101" s="113"/>
      <c r="B101" s="114"/>
      <c r="C101" s="78">
        <v>3</v>
      </c>
      <c r="D101" s="80" t="s">
        <v>192</v>
      </c>
      <c r="E101" s="96" t="s">
        <v>76</v>
      </c>
      <c r="F101" s="80" t="s">
        <v>137</v>
      </c>
      <c r="G101" s="45">
        <v>2</v>
      </c>
      <c r="H101" s="5"/>
      <c r="I101" s="15">
        <f t="shared" si="1"/>
        <v>0</v>
      </c>
    </row>
    <row r="102" spans="1:9" ht="34.9" customHeight="1" thickBot="1" x14ac:dyDescent="0.3">
      <c r="A102" s="113"/>
      <c r="B102" s="114"/>
      <c r="C102" s="78">
        <v>4</v>
      </c>
      <c r="D102" s="80" t="s">
        <v>204</v>
      </c>
      <c r="E102" s="98"/>
      <c r="F102" s="80"/>
      <c r="G102" s="45">
        <v>5</v>
      </c>
      <c r="H102" s="5"/>
      <c r="I102" s="15">
        <f t="shared" si="1"/>
        <v>0</v>
      </c>
    </row>
    <row r="103" spans="1:9" ht="61.9" customHeight="1" x14ac:dyDescent="0.25">
      <c r="A103" s="113"/>
      <c r="B103" s="115">
        <v>3</v>
      </c>
      <c r="C103" s="75">
        <v>1</v>
      </c>
      <c r="D103" s="76" t="s">
        <v>138</v>
      </c>
      <c r="E103" s="76" t="s">
        <v>139</v>
      </c>
      <c r="F103" s="76" t="s">
        <v>54</v>
      </c>
      <c r="G103" s="91">
        <v>1</v>
      </c>
      <c r="H103" s="8"/>
      <c r="I103" s="10">
        <f t="shared" si="1"/>
        <v>0</v>
      </c>
    </row>
    <row r="104" spans="1:9" ht="62.25" customHeight="1" thickBot="1" x14ac:dyDescent="0.3">
      <c r="A104" s="113"/>
      <c r="B104" s="116"/>
      <c r="C104" s="81">
        <v>2</v>
      </c>
      <c r="D104" s="82" t="s">
        <v>140</v>
      </c>
      <c r="E104" s="82" t="s">
        <v>139</v>
      </c>
      <c r="F104" s="82" t="s">
        <v>56</v>
      </c>
      <c r="G104" s="51">
        <v>1</v>
      </c>
      <c r="H104" s="6"/>
      <c r="I104" s="11">
        <f t="shared" si="1"/>
        <v>0</v>
      </c>
    </row>
    <row r="105" spans="1:9" ht="15.75" thickBot="1" x14ac:dyDescent="0.3">
      <c r="A105" s="113"/>
      <c r="B105" s="71">
        <v>4</v>
      </c>
      <c r="C105" s="72">
        <v>1</v>
      </c>
      <c r="D105" s="73" t="s">
        <v>58</v>
      </c>
      <c r="E105" s="73"/>
      <c r="F105" s="73"/>
      <c r="G105" s="90">
        <v>1</v>
      </c>
      <c r="H105" s="7"/>
      <c r="I105" s="13">
        <f t="shared" si="1"/>
        <v>0</v>
      </c>
    </row>
    <row r="106" spans="1:9" ht="31.5" customHeight="1" x14ac:dyDescent="0.25">
      <c r="A106" s="113"/>
      <c r="B106" s="117">
        <v>5</v>
      </c>
      <c r="C106" s="78">
        <v>1</v>
      </c>
      <c r="D106" s="80" t="s">
        <v>70</v>
      </c>
      <c r="E106" s="80" t="s">
        <v>71</v>
      </c>
      <c r="F106" s="80" t="s">
        <v>141</v>
      </c>
      <c r="G106" s="45">
        <v>1</v>
      </c>
      <c r="H106" s="5"/>
      <c r="I106" s="15">
        <f t="shared" si="1"/>
        <v>0</v>
      </c>
    </row>
    <row r="107" spans="1:9" ht="25.5" x14ac:dyDescent="0.25">
      <c r="A107" s="113"/>
      <c r="B107" s="117"/>
      <c r="C107" s="78">
        <v>2</v>
      </c>
      <c r="D107" s="80" t="s">
        <v>142</v>
      </c>
      <c r="E107" s="96" t="s">
        <v>76</v>
      </c>
      <c r="F107" s="80" t="s">
        <v>143</v>
      </c>
      <c r="G107" s="45">
        <v>6</v>
      </c>
      <c r="H107" s="5"/>
      <c r="I107" s="15">
        <f t="shared" si="1"/>
        <v>0</v>
      </c>
    </row>
    <row r="108" spans="1:9" ht="25.5" x14ac:dyDescent="0.25">
      <c r="A108" s="113"/>
      <c r="B108" s="117"/>
      <c r="C108" s="99">
        <v>3</v>
      </c>
      <c r="D108" s="95" t="s">
        <v>144</v>
      </c>
      <c r="E108" s="96" t="s">
        <v>76</v>
      </c>
      <c r="F108" s="80" t="s">
        <v>143</v>
      </c>
      <c r="G108" s="100">
        <v>2</v>
      </c>
      <c r="I108" s="15">
        <f t="shared" si="1"/>
        <v>0</v>
      </c>
    </row>
    <row r="109" spans="1:9" ht="25.5" x14ac:dyDescent="0.25">
      <c r="A109" s="113"/>
      <c r="B109" s="117"/>
      <c r="C109" s="78">
        <v>4</v>
      </c>
      <c r="D109" s="97" t="s">
        <v>210</v>
      </c>
      <c r="E109" s="80" t="s">
        <v>145</v>
      </c>
      <c r="F109" s="80" t="s">
        <v>146</v>
      </c>
      <c r="G109" s="45">
        <v>1</v>
      </c>
      <c r="H109" s="5"/>
      <c r="I109" s="15">
        <f t="shared" si="1"/>
        <v>0</v>
      </c>
    </row>
    <row r="110" spans="1:9" ht="25.5" x14ac:dyDescent="0.25">
      <c r="A110" s="113"/>
      <c r="B110" s="117"/>
      <c r="C110" s="78">
        <v>5</v>
      </c>
      <c r="D110" s="97" t="s">
        <v>208</v>
      </c>
      <c r="E110" s="80" t="s">
        <v>145</v>
      </c>
      <c r="F110" s="80" t="s">
        <v>147</v>
      </c>
      <c r="G110" s="45">
        <v>1</v>
      </c>
      <c r="H110" s="5"/>
      <c r="I110" s="15">
        <f t="shared" si="1"/>
        <v>0</v>
      </c>
    </row>
    <row r="111" spans="1:9" ht="44.25" customHeight="1" x14ac:dyDescent="0.25">
      <c r="A111" s="113"/>
      <c r="B111" s="117"/>
      <c r="C111" s="78">
        <v>6</v>
      </c>
      <c r="D111" s="44" t="s">
        <v>211</v>
      </c>
      <c r="E111" s="45"/>
      <c r="F111" s="40" t="s">
        <v>18</v>
      </c>
      <c r="G111" s="45">
        <v>1</v>
      </c>
      <c r="H111" s="5"/>
      <c r="I111" s="15">
        <f t="shared" si="1"/>
        <v>0</v>
      </c>
    </row>
    <row r="112" spans="1:9" ht="46.15" customHeight="1" x14ac:dyDescent="0.25">
      <c r="A112" s="113"/>
      <c r="B112" s="117"/>
      <c r="C112" s="78">
        <v>7</v>
      </c>
      <c r="D112" s="101" t="s">
        <v>212</v>
      </c>
      <c r="E112" s="45"/>
      <c r="F112" s="40" t="s">
        <v>148</v>
      </c>
      <c r="G112" s="45">
        <v>1</v>
      </c>
      <c r="H112" s="5"/>
      <c r="I112" s="15">
        <f t="shared" si="1"/>
        <v>0</v>
      </c>
    </row>
    <row r="113" spans="1:9" ht="25.5" x14ac:dyDescent="0.25">
      <c r="A113" s="113"/>
      <c r="B113" s="117"/>
      <c r="C113" s="78">
        <v>8</v>
      </c>
      <c r="D113" s="80" t="s">
        <v>149</v>
      </c>
      <c r="E113" s="45"/>
      <c r="F113" s="102"/>
      <c r="G113" s="45">
        <v>1</v>
      </c>
      <c r="H113" s="5"/>
      <c r="I113" s="15">
        <f t="shared" si="1"/>
        <v>0</v>
      </c>
    </row>
    <row r="114" spans="1:9" x14ac:dyDescent="0.25">
      <c r="A114" s="113"/>
      <c r="B114" s="117"/>
      <c r="C114" s="78">
        <v>9</v>
      </c>
      <c r="D114" s="96" t="s">
        <v>150</v>
      </c>
      <c r="E114" s="41" t="s">
        <v>151</v>
      </c>
      <c r="F114" s="80" t="s">
        <v>152</v>
      </c>
      <c r="G114" s="45">
        <v>1</v>
      </c>
      <c r="H114" s="5"/>
      <c r="I114" s="15">
        <f t="shared" si="1"/>
        <v>0</v>
      </c>
    </row>
    <row r="115" spans="1:9" x14ac:dyDescent="0.25">
      <c r="A115" s="113"/>
      <c r="B115" s="117"/>
      <c r="C115" s="78">
        <v>10</v>
      </c>
      <c r="D115" s="80" t="s">
        <v>153</v>
      </c>
      <c r="E115" s="41"/>
      <c r="F115" s="80"/>
      <c r="G115" s="45">
        <v>2</v>
      </c>
      <c r="H115" s="5"/>
      <c r="I115" s="15">
        <f t="shared" si="1"/>
        <v>0</v>
      </c>
    </row>
    <row r="116" spans="1:9" ht="39" thickBot="1" x14ac:dyDescent="0.3">
      <c r="A116" s="113"/>
      <c r="B116" s="117"/>
      <c r="C116" s="78">
        <v>11</v>
      </c>
      <c r="D116" s="80" t="s">
        <v>194</v>
      </c>
      <c r="E116" s="41"/>
      <c r="F116" s="80"/>
      <c r="G116" s="45">
        <v>6</v>
      </c>
      <c r="H116" s="5"/>
      <c r="I116" s="15">
        <f t="shared" si="1"/>
        <v>0</v>
      </c>
    </row>
    <row r="117" spans="1:9" ht="15.75" thickBot="1" x14ac:dyDescent="0.3">
      <c r="A117" s="113"/>
      <c r="B117" s="71">
        <v>6</v>
      </c>
      <c r="C117" s="72">
        <v>1</v>
      </c>
      <c r="D117" s="90" t="s">
        <v>154</v>
      </c>
      <c r="E117" s="55" t="s">
        <v>76</v>
      </c>
      <c r="F117" s="90" t="s">
        <v>155</v>
      </c>
      <c r="G117" s="90">
        <v>1</v>
      </c>
      <c r="H117" s="7"/>
      <c r="I117" s="13">
        <f t="shared" si="1"/>
        <v>0</v>
      </c>
    </row>
    <row r="118" spans="1:9" x14ac:dyDescent="0.25">
      <c r="A118" s="121">
        <v>110</v>
      </c>
      <c r="B118" s="115">
        <v>1</v>
      </c>
      <c r="C118" s="75">
        <v>1</v>
      </c>
      <c r="D118" s="76" t="s">
        <v>123</v>
      </c>
      <c r="E118" s="103" t="s">
        <v>156</v>
      </c>
      <c r="F118" s="76" t="s">
        <v>157</v>
      </c>
      <c r="G118" s="91">
        <v>1</v>
      </c>
      <c r="H118" s="8"/>
      <c r="I118" s="10">
        <f t="shared" si="1"/>
        <v>0</v>
      </c>
    </row>
    <row r="119" spans="1:9" ht="15.75" thickBot="1" x14ac:dyDescent="0.3">
      <c r="A119" s="122"/>
      <c r="B119" s="116"/>
      <c r="C119" s="81">
        <v>2</v>
      </c>
      <c r="D119" s="82" t="s">
        <v>193</v>
      </c>
      <c r="E119" s="82" t="s">
        <v>9</v>
      </c>
      <c r="F119" s="35" t="s">
        <v>182</v>
      </c>
      <c r="G119" s="51">
        <v>1</v>
      </c>
      <c r="H119" s="6"/>
      <c r="I119" s="11">
        <f t="shared" si="1"/>
        <v>0</v>
      </c>
    </row>
    <row r="120" spans="1:9" ht="15.75" thickBot="1" x14ac:dyDescent="0.3">
      <c r="A120" s="122"/>
      <c r="B120" s="77">
        <v>2</v>
      </c>
      <c r="C120" s="78">
        <v>1</v>
      </c>
      <c r="D120" s="97" t="s">
        <v>158</v>
      </c>
      <c r="E120" s="80" t="s">
        <v>9</v>
      </c>
      <c r="F120" s="80" t="s">
        <v>159</v>
      </c>
      <c r="G120" s="45">
        <v>1</v>
      </c>
      <c r="H120" s="5"/>
      <c r="I120" s="15">
        <f t="shared" si="1"/>
        <v>0</v>
      </c>
    </row>
    <row r="121" spans="1:9" x14ac:dyDescent="0.25">
      <c r="A121" s="123">
        <v>112</v>
      </c>
      <c r="B121" s="115">
        <v>1</v>
      </c>
      <c r="C121" s="75">
        <v>1</v>
      </c>
      <c r="D121" s="103" t="s">
        <v>123</v>
      </c>
      <c r="E121" s="103" t="s">
        <v>156</v>
      </c>
      <c r="F121" s="76" t="s">
        <v>160</v>
      </c>
      <c r="G121" s="91">
        <v>1</v>
      </c>
      <c r="H121" s="8"/>
      <c r="I121" s="10">
        <f t="shared" si="1"/>
        <v>0</v>
      </c>
    </row>
    <row r="122" spans="1:9" x14ac:dyDescent="0.25">
      <c r="A122" s="124"/>
      <c r="B122" s="114"/>
      <c r="C122" s="78">
        <v>2</v>
      </c>
      <c r="D122" s="80" t="s">
        <v>161</v>
      </c>
      <c r="E122" s="80" t="s">
        <v>9</v>
      </c>
      <c r="F122" s="40" t="s">
        <v>182</v>
      </c>
      <c r="G122" s="45">
        <v>1</v>
      </c>
      <c r="H122" s="5"/>
      <c r="I122" s="12">
        <f t="shared" si="1"/>
        <v>0</v>
      </c>
    </row>
    <row r="123" spans="1:9" ht="26.25" thickBot="1" x14ac:dyDescent="0.3">
      <c r="A123" s="124"/>
      <c r="B123" s="116"/>
      <c r="C123" s="81">
        <v>3</v>
      </c>
      <c r="D123" s="82" t="s">
        <v>183</v>
      </c>
      <c r="E123" s="82"/>
      <c r="F123" s="35"/>
      <c r="G123" s="51">
        <v>2</v>
      </c>
      <c r="H123" s="6"/>
      <c r="I123" s="11">
        <f t="shared" si="1"/>
        <v>0</v>
      </c>
    </row>
    <row r="124" spans="1:9" ht="25.5" x14ac:dyDescent="0.25">
      <c r="A124" s="124"/>
      <c r="B124" s="115">
        <v>2</v>
      </c>
      <c r="C124" s="75">
        <v>1</v>
      </c>
      <c r="D124" s="76" t="s">
        <v>162</v>
      </c>
      <c r="E124" s="32" t="s">
        <v>14</v>
      </c>
      <c r="F124" s="76" t="s">
        <v>163</v>
      </c>
      <c r="G124" s="91">
        <v>1</v>
      </c>
      <c r="H124" s="8"/>
      <c r="I124" s="10">
        <f t="shared" si="1"/>
        <v>0</v>
      </c>
    </row>
    <row r="125" spans="1:9" x14ac:dyDescent="0.25">
      <c r="A125" s="124"/>
      <c r="B125" s="114"/>
      <c r="C125" s="78">
        <v>2</v>
      </c>
      <c r="D125" s="80" t="s">
        <v>164</v>
      </c>
      <c r="E125" s="80" t="s">
        <v>9</v>
      </c>
      <c r="F125" s="80" t="s">
        <v>163</v>
      </c>
      <c r="G125" s="45">
        <v>1</v>
      </c>
      <c r="H125" s="5"/>
      <c r="I125" s="12">
        <f t="shared" si="1"/>
        <v>0</v>
      </c>
    </row>
    <row r="126" spans="1:9" ht="25.5" x14ac:dyDescent="0.25">
      <c r="A126" s="124"/>
      <c r="B126" s="114"/>
      <c r="C126" s="78">
        <v>3</v>
      </c>
      <c r="D126" s="80" t="s">
        <v>165</v>
      </c>
      <c r="E126" s="80" t="s">
        <v>9</v>
      </c>
      <c r="F126" s="97" t="s">
        <v>166</v>
      </c>
      <c r="G126" s="45">
        <v>1</v>
      </c>
      <c r="H126" s="5"/>
      <c r="I126" s="12">
        <f>G126*H126</f>
        <v>0</v>
      </c>
    </row>
    <row r="127" spans="1:9" ht="19.5" customHeight="1" x14ac:dyDescent="0.25">
      <c r="A127" s="124"/>
      <c r="B127" s="114"/>
      <c r="C127" s="78">
        <v>4</v>
      </c>
      <c r="D127" s="40" t="s">
        <v>35</v>
      </c>
      <c r="E127" s="80" t="s">
        <v>16</v>
      </c>
      <c r="F127" s="80" t="s">
        <v>73</v>
      </c>
      <c r="G127" s="45">
        <v>2</v>
      </c>
      <c r="H127" s="5"/>
      <c r="I127" s="12">
        <f t="shared" si="1"/>
        <v>0</v>
      </c>
    </row>
    <row r="128" spans="1:9" ht="27.4" customHeight="1" thickBot="1" x14ac:dyDescent="0.3">
      <c r="A128" s="125"/>
      <c r="B128" s="116"/>
      <c r="C128" s="81">
        <v>5</v>
      </c>
      <c r="D128" s="104" t="s">
        <v>209</v>
      </c>
      <c r="E128" s="82"/>
      <c r="F128" s="35" t="s">
        <v>18</v>
      </c>
      <c r="G128" s="51">
        <v>1</v>
      </c>
      <c r="H128" s="6"/>
      <c r="I128" s="11">
        <f t="shared" si="1"/>
        <v>0</v>
      </c>
    </row>
    <row r="129" spans="1:9" ht="18" customHeight="1" x14ac:dyDescent="0.25">
      <c r="A129" s="105" t="s">
        <v>172</v>
      </c>
      <c r="B129" s="106"/>
      <c r="C129" s="106"/>
      <c r="D129" s="106"/>
      <c r="E129" s="106"/>
      <c r="F129" s="106"/>
      <c r="G129" s="106"/>
      <c r="H129" s="16"/>
      <c r="I129" s="17">
        <f>SUM(I7:I128)</f>
        <v>0</v>
      </c>
    </row>
    <row r="130" spans="1:9" ht="18" customHeight="1" x14ac:dyDescent="0.25">
      <c r="A130" s="107" t="s">
        <v>173</v>
      </c>
      <c r="B130" s="106"/>
      <c r="C130" s="106"/>
      <c r="D130" s="106"/>
      <c r="E130" s="106"/>
      <c r="F130" s="106"/>
      <c r="G130" s="106"/>
      <c r="H130" s="16"/>
      <c r="I130" s="17"/>
    </row>
    <row r="131" spans="1:9" ht="18.75" customHeight="1" x14ac:dyDescent="0.25">
      <c r="A131" s="107" t="s">
        <v>174</v>
      </c>
      <c r="B131" s="106"/>
      <c r="C131" s="106"/>
      <c r="D131" s="106"/>
      <c r="E131" s="106"/>
      <c r="F131" s="106"/>
      <c r="G131" s="108"/>
      <c r="H131" s="18"/>
      <c r="I131" s="19"/>
    </row>
    <row r="132" spans="1:9" ht="16.149999999999999" customHeight="1" x14ac:dyDescent="0.25">
      <c r="A132" s="107" t="s">
        <v>175</v>
      </c>
      <c r="B132" s="106"/>
      <c r="C132" s="106"/>
      <c r="D132" s="106"/>
      <c r="E132" s="106"/>
      <c r="F132" s="106"/>
      <c r="G132" s="108"/>
      <c r="H132" s="18"/>
      <c r="I132" s="19"/>
    </row>
    <row r="133" spans="1:9" ht="17.649999999999999" customHeight="1" thickBot="1" x14ac:dyDescent="0.3">
      <c r="A133" s="109" t="s">
        <v>176</v>
      </c>
      <c r="B133" s="110"/>
      <c r="C133" s="110"/>
      <c r="D133" s="110"/>
      <c r="E133" s="110"/>
      <c r="F133" s="110"/>
      <c r="G133" s="111"/>
      <c r="H133" s="20"/>
      <c r="I133" s="21"/>
    </row>
    <row r="135" spans="1:9" s="3" customFormat="1" x14ac:dyDescent="0.25">
      <c r="A135" s="22"/>
      <c r="D135" s="3" t="s">
        <v>218</v>
      </c>
      <c r="G135" s="23"/>
    </row>
    <row r="137" spans="1:9" s="3" customFormat="1" ht="14.25" x14ac:dyDescent="0.2">
      <c r="D137" s="3" t="s">
        <v>213</v>
      </c>
      <c r="F137" s="3" t="s">
        <v>214</v>
      </c>
      <c r="G137" s="23"/>
    </row>
    <row r="138" spans="1:9" s="3" customFormat="1" ht="14.25" x14ac:dyDescent="0.2">
      <c r="G138" s="23"/>
    </row>
    <row r="139" spans="1:9" s="3" customFormat="1" ht="14.25" x14ac:dyDescent="0.2">
      <c r="G139" s="23"/>
    </row>
    <row r="140" spans="1:9" s="3" customFormat="1" ht="14.25" x14ac:dyDescent="0.2">
      <c r="G140" s="23"/>
    </row>
    <row r="141" spans="1:9" s="3" customFormat="1" ht="14.25" x14ac:dyDescent="0.2">
      <c r="F141" s="3" t="s">
        <v>215</v>
      </c>
      <c r="G141" s="23"/>
    </row>
    <row r="142" spans="1:9" s="3" customFormat="1" ht="14.25" x14ac:dyDescent="0.2">
      <c r="G142" s="23"/>
    </row>
    <row r="143" spans="1:9" s="3" customFormat="1" ht="14.25" x14ac:dyDescent="0.2">
      <c r="G143" s="23"/>
    </row>
    <row r="144" spans="1:9" s="3" customFormat="1" ht="14.25" x14ac:dyDescent="0.2">
      <c r="G144" s="23"/>
    </row>
    <row r="145" spans="1:1" x14ac:dyDescent="0.25">
      <c r="A145" s="1" t="s">
        <v>219</v>
      </c>
    </row>
  </sheetData>
  <sheetProtection algorithmName="SHA-512" hashValue="ZuAaieKPeo68YhHHKdgYtxnvF1fdyD/031+8UBfK447jdXaAFFygBdNWpKG1OQd+d71+3UT22HAxSiLqhZtPgQ==" saltValue="Hy2hP2xiHUB/mawABu3X/g==" spinCount="100000" sheet="1" objects="1" scenarios="1"/>
  <mergeCells count="45">
    <mergeCell ref="A27:A33"/>
    <mergeCell ref="B27:B30"/>
    <mergeCell ref="B9:B13"/>
    <mergeCell ref="B7:B8"/>
    <mergeCell ref="B16:B17"/>
    <mergeCell ref="A21:A23"/>
    <mergeCell ref="A24:A26"/>
    <mergeCell ref="A7:A20"/>
    <mergeCell ref="B14:B15"/>
    <mergeCell ref="B21:B22"/>
    <mergeCell ref="B25:B26"/>
    <mergeCell ref="A34:A52"/>
    <mergeCell ref="B34:B36"/>
    <mergeCell ref="B41:B42"/>
    <mergeCell ref="B43:B46"/>
    <mergeCell ref="B47:B52"/>
    <mergeCell ref="B37:B40"/>
    <mergeCell ref="A53:A60"/>
    <mergeCell ref="B54:B56"/>
    <mergeCell ref="B58:B60"/>
    <mergeCell ref="A61:A63"/>
    <mergeCell ref="B61:B62"/>
    <mergeCell ref="A64:A68"/>
    <mergeCell ref="B64:B65"/>
    <mergeCell ref="A69:A74"/>
    <mergeCell ref="B69:B72"/>
    <mergeCell ref="B73:B74"/>
    <mergeCell ref="A75:A82"/>
    <mergeCell ref="B75:B76"/>
    <mergeCell ref="B78:B82"/>
    <mergeCell ref="B83:B85"/>
    <mergeCell ref="A86:A97"/>
    <mergeCell ref="B86:B90"/>
    <mergeCell ref="B91:B94"/>
    <mergeCell ref="B95:B97"/>
    <mergeCell ref="A118:A120"/>
    <mergeCell ref="B118:B119"/>
    <mergeCell ref="A121:A128"/>
    <mergeCell ref="B121:B123"/>
    <mergeCell ref="B124:B128"/>
    <mergeCell ref="A98:A117"/>
    <mergeCell ref="B99:B102"/>
    <mergeCell ref="B103:B104"/>
    <mergeCell ref="B106:B116"/>
    <mergeCell ref="A83:A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 CEN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Mencin Gale</dc:creator>
  <cp:keywords/>
  <dc:description/>
  <cp:lastModifiedBy>Tina Supančič</cp:lastModifiedBy>
  <cp:revision/>
  <dcterms:created xsi:type="dcterms:W3CDTF">2024-04-10T18:50:56Z</dcterms:created>
  <dcterms:modified xsi:type="dcterms:W3CDTF">2024-06-05T08:39:07Z</dcterms:modified>
  <cp:category/>
  <cp:contentStatus/>
</cp:coreProperties>
</file>